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675" firstSheet="1" activeTab="1"/>
  </bookViews>
  <sheets>
    <sheet name="教学活动时间安排表" sheetId="1" r:id="rId1"/>
    <sheet name="课程设置、教学进程计划及课时（学分实际学分" sheetId="2" r:id="rId2"/>
    <sheet name="实践教学活动安排 (2)" sheetId="3" r:id="rId3"/>
    <sheet name="课程类别和结构比例" sheetId="4" r:id="rId4"/>
  </sheets>
  <definedNames>
    <definedName name="_xlnm._FilterDatabase" localSheetId="1" hidden="1">'课程设置、教学进程计划及课时（学分实际学分'!$A$3:$Z$73</definedName>
    <definedName name="_xlnm.Print_Titles" localSheetId="1">'课程设置、教学进程计划及课时（学分实际学分'!$1:$8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<sst xmlns="http://schemas.openxmlformats.org/spreadsheetml/2006/main" count="402" uniqueCount="229">
  <si>
    <t>附件1：专科教学活动时间安排表</t>
  </si>
  <si>
    <t>　　　项
　　　　目
学
　　　期</t>
  </si>
  <si>
    <t>授课</t>
  </si>
  <si>
    <t>考试</t>
  </si>
  <si>
    <t>军事训练
军事理论
生产劳动
入学教育</t>
  </si>
  <si>
    <t>专业实习
教育实习
课程设计
项目设计
综合实训</t>
  </si>
  <si>
    <t>岗位实习</t>
  </si>
  <si>
    <t>毕业教育
社会实践</t>
  </si>
  <si>
    <t>机动</t>
  </si>
  <si>
    <t>假期</t>
  </si>
  <si>
    <t>总计</t>
  </si>
  <si>
    <t>　寒</t>
  </si>
  <si>
    <t>暑</t>
  </si>
  <si>
    <t>一</t>
  </si>
  <si>
    <t>二</t>
  </si>
  <si>
    <t>三</t>
  </si>
  <si>
    <t>　</t>
  </si>
  <si>
    <t>合计</t>
  </si>
  <si>
    <r>
      <rPr>
        <sz val="10"/>
        <rFont val="宋体"/>
        <charset val="134"/>
      </rPr>
      <t>注：1、各专业根据实际情况自行调整1</t>
    </r>
    <r>
      <rPr>
        <sz val="10"/>
        <rFont val="宋体"/>
        <charset val="134"/>
      </rPr>
      <t>-</t>
    </r>
    <r>
      <rPr>
        <sz val="10"/>
        <rFont val="宋体"/>
        <charset val="134"/>
      </rPr>
      <t xml:space="preserve">4学期理论授课周数和实践周数
</t>
    </r>
    <r>
      <rPr>
        <sz val="10"/>
        <rFont val="宋体"/>
        <charset val="134"/>
      </rPr>
      <t>2、第5学期授课周数可根据专业特点适当调整，但理论授课周数不能少于8周</t>
    </r>
  </si>
  <si>
    <t>附件2：25级护理课程设置、教学进程计划及课时（学分）分配表</t>
  </si>
  <si>
    <t>模块内容</t>
  </si>
  <si>
    <t>课程编号</t>
  </si>
  <si>
    <t>课　　程　　名　　称</t>
  </si>
  <si>
    <t>课
程
属
性</t>
  </si>
  <si>
    <t>学
分</t>
  </si>
  <si>
    <t>教学时数</t>
  </si>
  <si>
    <t>考核</t>
  </si>
  <si>
    <t>按学期分配教学周学时</t>
  </si>
  <si>
    <t>开课
及管
理单
位</t>
  </si>
  <si>
    <t xml:space="preserve">课　内
</t>
  </si>
  <si>
    <t>实
训</t>
  </si>
  <si>
    <t>考
试
学
期</t>
  </si>
  <si>
    <t>考
查
学
期</t>
  </si>
  <si>
    <t>第一
学年</t>
  </si>
  <si>
    <t>第二
学年</t>
  </si>
  <si>
    <t>第三
学年</t>
  </si>
  <si>
    <t>小计</t>
  </si>
  <si>
    <t>一体化</t>
  </si>
  <si>
    <t>理论</t>
  </si>
  <si>
    <t>课内实践</t>
  </si>
  <si>
    <r>
      <rPr>
        <b/>
        <sz val="9"/>
        <rFont val="宋体"/>
        <charset val="134"/>
      </rPr>
      <t>1</t>
    </r>
    <r>
      <rPr>
        <b/>
        <sz val="9"/>
        <rFont val="宋体"/>
        <charset val="134"/>
      </rPr>
      <t>5</t>
    </r>
    <r>
      <rPr>
        <b/>
        <sz val="9"/>
        <rFont val="宋体"/>
        <charset val="134"/>
      </rPr>
      <t>周</t>
    </r>
  </si>
  <si>
    <r>
      <rPr>
        <b/>
        <sz val="9"/>
        <rFont val="宋体"/>
        <charset val="134"/>
      </rPr>
      <t>1</t>
    </r>
    <r>
      <rPr>
        <b/>
        <sz val="9"/>
        <rFont val="宋体"/>
        <charset val="134"/>
      </rPr>
      <t>8</t>
    </r>
    <r>
      <rPr>
        <b/>
        <sz val="9"/>
        <rFont val="宋体"/>
        <charset val="134"/>
      </rPr>
      <t>周</t>
    </r>
  </si>
  <si>
    <t>18周</t>
  </si>
  <si>
    <t>实践</t>
  </si>
  <si>
    <t>基本素质与能力</t>
  </si>
  <si>
    <t>100001</t>
  </si>
  <si>
    <t>军训（含军事理论教育）</t>
  </si>
  <si>
    <t>BX</t>
  </si>
  <si>
    <t>12/期</t>
  </si>
  <si>
    <t>教务处</t>
  </si>
  <si>
    <t>100007</t>
  </si>
  <si>
    <t>大学生国家安全教育</t>
  </si>
  <si>
    <t>8/期</t>
  </si>
  <si>
    <t>医药学院</t>
  </si>
  <si>
    <t>100009</t>
  </si>
  <si>
    <t>大学生职业发展与就业指导(一）</t>
  </si>
  <si>
    <t>1</t>
  </si>
  <si>
    <t>14/期</t>
  </si>
  <si>
    <t>招生就业处</t>
  </si>
  <si>
    <t>100010</t>
  </si>
  <si>
    <t>大学生职业发展与就业指导（二）</t>
  </si>
  <si>
    <t>2</t>
  </si>
  <si>
    <t>10/期</t>
  </si>
  <si>
    <t>100011</t>
  </si>
  <si>
    <t>大学生职业发展与就业指导（三）</t>
  </si>
  <si>
    <t>3</t>
  </si>
  <si>
    <t>100008</t>
  </si>
  <si>
    <t>大学生心理健康教育</t>
  </si>
  <si>
    <t>学生处</t>
  </si>
  <si>
    <t>100208</t>
  </si>
  <si>
    <t>形势政策1</t>
  </si>
  <si>
    <t>B</t>
  </si>
  <si>
    <t>马院</t>
  </si>
  <si>
    <t>100216</t>
  </si>
  <si>
    <t>思想道德与法治</t>
  </si>
  <si>
    <t>100209</t>
  </si>
  <si>
    <t>形势政策2</t>
  </si>
  <si>
    <t>6/期</t>
  </si>
  <si>
    <t>2/期</t>
  </si>
  <si>
    <t>100214</t>
  </si>
  <si>
    <t>毛泽东思想和中国特色社会主义理论体系概论　</t>
  </si>
  <si>
    <t>学习筑梦</t>
  </si>
  <si>
    <t>100215</t>
  </si>
  <si>
    <t>习近平新时代中国特色社会主义思想概论</t>
  </si>
  <si>
    <t>100211</t>
  </si>
  <si>
    <t>形势政策</t>
  </si>
  <si>
    <t>100501</t>
  </si>
  <si>
    <t>体育1</t>
  </si>
  <si>
    <t>100502</t>
  </si>
  <si>
    <t>体育2</t>
  </si>
  <si>
    <t>100503</t>
  </si>
  <si>
    <t>体育活动</t>
  </si>
  <si>
    <t>＊</t>
  </si>
  <si>
    <t>100301</t>
  </si>
  <si>
    <t>大学英语1</t>
  </si>
  <si>
    <t>航空旅游学院</t>
  </si>
  <si>
    <t>100306</t>
  </si>
  <si>
    <t>大学英语2</t>
  </si>
  <si>
    <t>信息技术</t>
  </si>
  <si>
    <t>100805</t>
  </si>
  <si>
    <t>劳动教育1</t>
  </si>
  <si>
    <t>100806</t>
  </si>
  <si>
    <t>劳动教育2</t>
  </si>
  <si>
    <t>100807</t>
  </si>
  <si>
    <t>劳动教育</t>
  </si>
  <si>
    <t>4/期</t>
  </si>
  <si>
    <t>大学生国家安全教育1</t>
  </si>
  <si>
    <t>大学生心理健康教育1</t>
  </si>
  <si>
    <t>新青年习党史</t>
  </si>
  <si>
    <t>职业提升英语</t>
  </si>
  <si>
    <t>X</t>
  </si>
  <si>
    <t>人文素质通识课</t>
  </si>
  <si>
    <t>专业基本能力</t>
  </si>
  <si>
    <t>人体解剖学</t>
  </si>
  <si>
    <t>组织与胚胎学</t>
  </si>
  <si>
    <t>生理学</t>
  </si>
  <si>
    <t>病理学</t>
  </si>
  <si>
    <t>生物化学</t>
  </si>
  <si>
    <t>病原生物与免疫学</t>
  </si>
  <si>
    <t>护用药理学</t>
  </si>
  <si>
    <t>专业综合能力</t>
  </si>
  <si>
    <t>护理礼仪</t>
  </si>
  <si>
    <t>护理学导论</t>
  </si>
  <si>
    <t>基础护理学1</t>
  </si>
  <si>
    <t>基础护理学2</t>
  </si>
  <si>
    <t>健康评估</t>
  </si>
  <si>
    <t>内科护理学</t>
  </si>
  <si>
    <t>外科护理学</t>
  </si>
  <si>
    <t>妇产科护理学</t>
  </si>
  <si>
    <t>儿科护理学</t>
  </si>
  <si>
    <t>创新创业能力</t>
  </si>
  <si>
    <t>100703</t>
  </si>
  <si>
    <t>创业基础</t>
  </si>
  <si>
    <t>16/期</t>
  </si>
  <si>
    <t>创业学院</t>
  </si>
  <si>
    <t>100704</t>
  </si>
  <si>
    <t>大学生创业指导</t>
  </si>
  <si>
    <t>109111</t>
  </si>
  <si>
    <t>预防医学</t>
  </si>
  <si>
    <t>109045</t>
  </si>
  <si>
    <t>急救护理技术</t>
  </si>
  <si>
    <t>109131</t>
  </si>
  <si>
    <t>人际沟通</t>
  </si>
  <si>
    <t>老年护理学</t>
  </si>
  <si>
    <t>109039</t>
  </si>
  <si>
    <t>护理伦理与法律法规</t>
  </si>
  <si>
    <t>109040</t>
  </si>
  <si>
    <t>中医护理</t>
  </si>
  <si>
    <t>109041</t>
  </si>
  <si>
    <t>精神科护理学</t>
  </si>
  <si>
    <t>109042</t>
  </si>
  <si>
    <t>健康管理学</t>
  </si>
  <si>
    <t>109043</t>
  </si>
  <si>
    <t>康复护理学</t>
  </si>
  <si>
    <t>岗位实习前教育</t>
  </si>
  <si>
    <t>讲座</t>
  </si>
  <si>
    <t>100612</t>
  </si>
  <si>
    <t>岗位实习1</t>
  </si>
  <si>
    <t>100614</t>
  </si>
  <si>
    <t>周学时总数</t>
  </si>
  <si>
    <t>学期课程门数</t>
  </si>
  <si>
    <t>学期考试/考查门数</t>
  </si>
  <si>
    <t>4/11</t>
  </si>
  <si>
    <t>4/10</t>
  </si>
  <si>
    <t>0/1</t>
  </si>
  <si>
    <t>0/5</t>
  </si>
  <si>
    <t>附件3：实践教学活动安排表</t>
  </si>
  <si>
    <t>课程(项目)模块</t>
  </si>
  <si>
    <t>工作领域分析</t>
  </si>
  <si>
    <t>教学项目（课程）</t>
  </si>
  <si>
    <t>最终绩效目标</t>
  </si>
  <si>
    <t>学时</t>
  </si>
  <si>
    <t>时间安排</t>
  </si>
  <si>
    <t>地点</t>
  </si>
  <si>
    <t>学期</t>
  </si>
  <si>
    <t>周数</t>
  </si>
  <si>
    <t>考证</t>
  </si>
  <si>
    <t>基本技能</t>
  </si>
  <si>
    <t>工作任务分析</t>
  </si>
  <si>
    <t>教、学、做相结合，掌握护理专业必备的基础医学知识和技能</t>
  </si>
  <si>
    <t>人体解剖学、组织与胚胎学、生理学、病理学</t>
  </si>
  <si>
    <t>掌握必备的基础医学知识，为临床护理实践打下坚实基础。</t>
  </si>
  <si>
    <t>护士执业证</t>
  </si>
  <si>
    <t>校内</t>
  </si>
  <si>
    <t>技术能力分析</t>
  </si>
  <si>
    <t>培养学生自学、观察、综合判断、思维表达以及分析问题和解决问题的能力</t>
  </si>
  <si>
    <t>入学教育</t>
  </si>
  <si>
    <t>提升专业学习兴趣</t>
  </si>
  <si>
    <t>职业素质</t>
  </si>
  <si>
    <t>树立良好的职业道德和严谨求实的科学作风</t>
  </si>
  <si>
    <t>大学生职业生涯发展与就业指导</t>
  </si>
  <si>
    <t>了解护理工作职能及工作流程、增强专业的感性认识</t>
  </si>
  <si>
    <t>校外</t>
  </si>
  <si>
    <t>专业技能</t>
  </si>
  <si>
    <t>教、学、做相结合熟练掌握护理专业基本理论知识、基本技能和综合技能</t>
  </si>
  <si>
    <t>模拟病房实践教学</t>
  </si>
  <si>
    <t>掌握护理技能程序和技巧</t>
  </si>
  <si>
    <t>具有临床护理基本理论知识、规范的专科护理操作能力；具有健康评估、分析、判断解决问题的能力。</t>
  </si>
  <si>
    <t>模拟病房实践教学、实训</t>
  </si>
  <si>
    <t>掌握临床护理的基本操作程序</t>
  </si>
  <si>
    <t>具有较好的人文精神，珍视生命，关爱护理对象，减轻痛苦，维护健康；具有较好的呼护患交流与团队协作能力。</t>
  </si>
  <si>
    <t>护理礼仪与人际沟通</t>
  </si>
  <si>
    <t>掌握护患沟通能力技巧</t>
  </si>
  <si>
    <t>2/3</t>
  </si>
  <si>
    <t>综合技能（能力）</t>
  </si>
  <si>
    <t>教、学、做相结合</t>
  </si>
  <si>
    <t>掌握慢性病、常见病、危、重症的护理程序和技巧</t>
  </si>
  <si>
    <t>具有多元化的护理知识，为不同护理对象提供良好护理的能力；具有初步对危急重症患者进行应急处理和配合抢救的能力；</t>
  </si>
  <si>
    <t>社区护理、急救护理技术等</t>
  </si>
  <si>
    <t>熟练临床护理实践的操作程序和步骤。</t>
  </si>
  <si>
    <t>3/6</t>
  </si>
  <si>
    <t>具有良好的心理素质和社会适应能力；具有良好的职业道德和慎独精神；</t>
  </si>
  <si>
    <t>顶岗实习</t>
  </si>
  <si>
    <t>提升就业能力</t>
  </si>
  <si>
    <t>4/5</t>
  </si>
  <si>
    <t>医院</t>
  </si>
  <si>
    <t>备注：此表为实践教学活动安排总表，各专业根据实际情况可自行设计实践教学活动分解表</t>
  </si>
  <si>
    <t>附件4：课程类别和结构比例</t>
  </si>
  <si>
    <t>课程模块</t>
  </si>
  <si>
    <t>总学时数</t>
  </si>
  <si>
    <t>理论学时数</t>
  </si>
  <si>
    <t>实践学时数</t>
  </si>
  <si>
    <t>百分比</t>
  </si>
  <si>
    <t>实践总学时数</t>
  </si>
  <si>
    <t>课外实践</t>
  </si>
  <si>
    <t>专业基本技能</t>
  </si>
  <si>
    <t>专业综合技能</t>
  </si>
  <si>
    <t>理论教学学时与实践教学学时的比例</t>
  </si>
  <si>
    <t>1:1.24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</si>
</sst>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  <numFmt numFmtId="177" formatCode="0.0_ "/>
    <numFmt numFmtId="178" formatCode="0_ "/>
    <numFmt numFmtId="179" formatCode="0_);[Red]\(0\)"/>
  </numFmts>
  <fonts count="38">
    <font>
      <sz val="12"/>
      <name val="宋体"/>
      <charset val="134"/>
    </font>
    <font>
      <b/>
      <sz val="14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b/>
      <sz val="9"/>
      <name val="宋体"/>
      <charset val="134"/>
    </font>
    <font>
      <b/>
      <sz val="8"/>
      <name val="宋体"/>
      <charset val="134"/>
    </font>
    <font>
      <sz val="9"/>
      <name val="Times New Roman"/>
      <charset val="134"/>
    </font>
    <font>
      <sz val="9"/>
      <color rgb="FFFF0000"/>
      <name val="宋体"/>
      <charset val="134"/>
    </font>
    <font>
      <sz val="9"/>
      <color indexed="10"/>
      <name val="Times New Roman"/>
      <charset val="134"/>
    </font>
    <font>
      <b/>
      <sz val="9"/>
      <color indexed="10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9"/>
      <color indexed="10"/>
      <name val="宋体"/>
      <charset val="134"/>
    </font>
    <font>
      <sz val="9"/>
      <name val="楷体_GB2312"/>
      <charset val="134"/>
    </font>
    <font>
      <b/>
      <sz val="9"/>
      <color rgb="FFFF0000"/>
      <name val="楷体_GB2312"/>
      <charset val="134"/>
    </font>
    <font>
      <sz val="9"/>
      <color indexed="12"/>
      <name val="宋体"/>
      <charset val="134"/>
    </font>
    <font>
      <sz val="9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/>
      <diagonal style="thin">
        <color auto="1"/>
      </diagonal>
    </border>
    <border diagonalDown="1">
      <left/>
      <right style="thin">
        <color auto="1"/>
      </right>
      <top style="thin">
        <color auto="1"/>
      </top>
      <bottom/>
      <diagonal style="thin">
        <color auto="1"/>
      </diagonal>
    </border>
    <border diagonalDown="1">
      <left style="thin">
        <color auto="1"/>
      </left>
      <right/>
      <top/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/>
      <bottom style="thin">
        <color auto="1"/>
      </bottom>
      <diagonal style="thin">
        <color auto="1"/>
      </diagonal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18" fillId="0" borderId="0" applyFont="0" applyFill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3" borderId="20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23" applyNumberFormat="0" applyAlignment="0" applyProtection="0">
      <alignment vertical="center"/>
    </xf>
    <xf numFmtId="0" fontId="28" fillId="5" borderId="24" applyNumberFormat="0" applyAlignment="0" applyProtection="0">
      <alignment vertical="center"/>
    </xf>
    <xf numFmtId="0" fontId="29" fillId="5" borderId="23" applyNumberFormat="0" applyAlignment="0" applyProtection="0">
      <alignment vertical="center"/>
    </xf>
    <xf numFmtId="0" fontId="30" fillId="6" borderId="25" applyNumberFormat="0" applyAlignment="0" applyProtection="0">
      <alignment vertical="center"/>
    </xf>
    <xf numFmtId="0" fontId="31" fillId="0" borderId="26" applyNumberFormat="0" applyFill="0" applyAlignment="0" applyProtection="0">
      <alignment vertical="center"/>
    </xf>
    <xf numFmtId="0" fontId="32" fillId="0" borderId="27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0" fillId="0" borderId="0">
      <protection locked="0"/>
    </xf>
    <xf numFmtId="0" fontId="0" fillId="0" borderId="0">
      <protection locked="0"/>
    </xf>
    <xf numFmtId="0" fontId="0" fillId="0" borderId="0">
      <protection locked="0"/>
    </xf>
    <xf numFmtId="0" fontId="0" fillId="0" borderId="0">
      <protection locked="0"/>
    </xf>
  </cellStyleXfs>
  <cellXfs count="143">
    <xf numFmtId="0" fontId="0" fillId="0" borderId="0" xfId="0">
      <alignment vertical="center"/>
    </xf>
    <xf numFmtId="0" fontId="0" fillId="0" borderId="0" xfId="52" applyAlignment="1" applyProtection="1">
      <alignment horizontal="center" vertical="center"/>
    </xf>
    <xf numFmtId="10" fontId="0" fillId="0" borderId="0" xfId="52" applyNumberFormat="1" applyAlignment="1" applyProtection="1">
      <alignment horizontal="center" vertical="center"/>
    </xf>
    <xf numFmtId="0" fontId="0" fillId="0" borderId="0" xfId="52" applyAlignment="1" applyProtection="1">
      <alignment vertical="center"/>
    </xf>
    <xf numFmtId="0" fontId="1" fillId="0" borderId="1" xfId="52" applyFont="1" applyBorder="1" applyAlignment="1" applyProtection="1">
      <alignment horizontal="left" vertical="center"/>
    </xf>
    <xf numFmtId="0" fontId="0" fillId="0" borderId="2" xfId="52" applyBorder="1" applyAlignment="1" applyProtection="1">
      <alignment horizontal="center" vertical="center" wrapText="1"/>
    </xf>
    <xf numFmtId="0" fontId="0" fillId="0" borderId="2" xfId="52" applyFont="1" applyBorder="1" applyAlignment="1" applyProtection="1">
      <alignment horizontal="center" vertical="center" wrapText="1"/>
    </xf>
    <xf numFmtId="0" fontId="0" fillId="0" borderId="3" xfId="52" applyFont="1" applyBorder="1" applyAlignment="1" applyProtection="1">
      <alignment horizontal="center" vertical="center" wrapText="1"/>
    </xf>
    <xf numFmtId="0" fontId="0" fillId="0" borderId="4" xfId="52" applyFont="1" applyBorder="1" applyAlignment="1" applyProtection="1">
      <alignment horizontal="center" vertical="center" wrapText="1"/>
    </xf>
    <xf numFmtId="0" fontId="0" fillId="0" borderId="5" xfId="52" applyFont="1" applyBorder="1" applyAlignment="1" applyProtection="1">
      <alignment horizontal="center" vertical="center" wrapText="1"/>
    </xf>
    <xf numFmtId="10" fontId="0" fillId="0" borderId="2" xfId="52" applyNumberFormat="1" applyFont="1" applyBorder="1" applyAlignment="1" applyProtection="1">
      <alignment horizontal="center" vertical="center" wrapText="1"/>
    </xf>
    <xf numFmtId="10" fontId="0" fillId="0" borderId="2" xfId="52" applyNumberFormat="1" applyBorder="1" applyAlignment="1" applyProtection="1">
      <alignment horizontal="center" vertical="center" wrapText="1"/>
    </xf>
    <xf numFmtId="0" fontId="0" fillId="0" borderId="2" xfId="52" applyBorder="1" applyAlignment="1" applyProtection="1">
      <alignment horizontal="center" vertical="center"/>
    </xf>
    <xf numFmtId="0" fontId="0" fillId="0" borderId="3" xfId="52" applyBorder="1" applyAlignment="1" applyProtection="1">
      <alignment horizontal="center" vertical="center"/>
    </xf>
    <xf numFmtId="0" fontId="0" fillId="2" borderId="2" xfId="52" applyFont="1" applyFill="1" applyBorder="1" applyAlignment="1" applyProtection="1">
      <alignment horizontal="center" vertical="center" wrapText="1"/>
    </xf>
    <xf numFmtId="10" fontId="0" fillId="2" borderId="2" xfId="52" applyNumberFormat="1" applyFont="1" applyFill="1" applyBorder="1" applyAlignment="1" applyProtection="1">
      <alignment horizontal="center" vertical="center" wrapText="1"/>
    </xf>
    <xf numFmtId="49" fontId="0" fillId="0" borderId="2" xfId="52" applyNumberFormat="1" applyFont="1" applyFill="1" applyBorder="1" applyAlignment="1" applyProtection="1">
      <alignment horizontal="center" vertical="center" wrapText="1"/>
    </xf>
    <xf numFmtId="49" fontId="0" fillId="0" borderId="2" xfId="52" applyNumberFormat="1" applyFill="1" applyBorder="1" applyAlignment="1" applyProtection="1">
      <alignment horizontal="center" vertical="center" wrapText="1"/>
    </xf>
    <xf numFmtId="0" fontId="0" fillId="0" borderId="0" xfId="51" applyAlignment="1" applyProtection="1">
      <alignment vertical="center" wrapText="1"/>
    </xf>
    <xf numFmtId="0" fontId="1" fillId="0" borderId="0" xfId="51" applyFont="1" applyBorder="1" applyAlignment="1" applyProtection="1">
      <alignment horizontal="left" vertical="center" wrapText="1"/>
    </xf>
    <xf numFmtId="0" fontId="2" fillId="0" borderId="2" xfId="51" applyFont="1" applyBorder="1" applyAlignment="1" applyProtection="1">
      <alignment horizontal="center" vertical="center" wrapText="1"/>
    </xf>
    <xf numFmtId="0" fontId="0" fillId="0" borderId="2" xfId="51" applyBorder="1" applyAlignment="1" applyProtection="1">
      <alignment horizontal="center" vertical="center" wrapText="1"/>
    </xf>
    <xf numFmtId="0" fontId="0" fillId="0" borderId="2" xfId="51" applyFont="1" applyBorder="1" applyAlignment="1" applyProtection="1">
      <alignment horizontal="center" vertical="center" wrapText="1"/>
    </xf>
    <xf numFmtId="0" fontId="0" fillId="0" borderId="2" xfId="51" applyBorder="1" applyAlignment="1" applyProtection="1">
      <alignment horizontal="center" vertical="center" textRotation="255" wrapText="1"/>
    </xf>
    <xf numFmtId="0" fontId="0" fillId="0" borderId="0" xfId="51" applyFont="1" applyAlignment="1" applyProtection="1">
      <alignment horizontal="left" vertical="center" wrapText="1"/>
    </xf>
    <xf numFmtId="0" fontId="3" fillId="0" borderId="0" xfId="0" applyFont="1" applyAlignment="1"/>
    <xf numFmtId="0" fontId="3" fillId="0" borderId="0" xfId="0" applyFont="1" applyFill="1" applyAlignment="1"/>
    <xf numFmtId="0" fontId="0" fillId="0" borderId="0" xfId="0" applyFont="1" applyFill="1" applyProtection="1">
      <alignment vertical="center"/>
      <protection locked="0"/>
    </xf>
    <xf numFmtId="49" fontId="0" fillId="0" borderId="0" xfId="0" applyNumberFormat="1" applyFont="1" applyFill="1" applyProtection="1">
      <alignment vertical="center"/>
      <protection locked="0"/>
    </xf>
    <xf numFmtId="0" fontId="3" fillId="0" borderId="0" xfId="0" applyFont="1" applyFill="1" applyAlignment="1" applyProtection="1">
      <alignment horizontal="center" vertical="center"/>
      <protection locked="0"/>
    </xf>
    <xf numFmtId="176" fontId="4" fillId="0" borderId="0" xfId="0" applyNumberFormat="1" applyFont="1" applyFill="1" applyAlignment="1" applyProtection="1">
      <alignment horizontal="center" vertical="center"/>
      <protection locked="0"/>
    </xf>
    <xf numFmtId="0" fontId="0" fillId="0" borderId="0" xfId="0" applyFont="1" applyAlignment="1">
      <alignment horizontal="center" vertical="center"/>
    </xf>
    <xf numFmtId="0" fontId="0" fillId="0" borderId="0" xfId="0" applyFont="1" applyAlignment="1"/>
    <xf numFmtId="0" fontId="1" fillId="0" borderId="0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5" fillId="0" borderId="0" xfId="0" applyFont="1" applyBorder="1">
      <alignment vertical="center"/>
    </xf>
    <xf numFmtId="176" fontId="6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textRotation="255" wrapText="1"/>
    </xf>
    <xf numFmtId="49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horizontal="center" vertical="distributed" wrapText="1"/>
      <protection locked="0"/>
    </xf>
    <xf numFmtId="176" fontId="6" fillId="0" borderId="2" xfId="0" applyNumberFormat="1" applyFont="1" applyFill="1" applyBorder="1" applyAlignment="1" applyProtection="1">
      <alignment horizontal="center" vertical="distributed" wrapText="1"/>
      <protection locked="0"/>
    </xf>
    <xf numFmtId="0" fontId="5" fillId="0" borderId="2" xfId="0" applyFont="1" applyFill="1" applyBorder="1" applyAlignment="1" applyProtection="1">
      <alignment horizontal="center" vertical="center"/>
      <protection locked="0"/>
    </xf>
    <xf numFmtId="0" fontId="5" fillId="0" borderId="2" xfId="0" applyFont="1" applyFill="1" applyBorder="1" applyAlignment="1" applyProtection="1">
      <alignment horizontal="center" vertical="center" wrapText="1" shrinkToFit="1"/>
      <protection locked="0"/>
    </xf>
    <xf numFmtId="0" fontId="5" fillId="0" borderId="2" xfId="0" applyFont="1" applyFill="1" applyBorder="1" applyAlignment="1" applyProtection="1">
      <alignment horizontal="center" vertical="center" shrinkToFit="1"/>
      <protection locked="0"/>
    </xf>
    <xf numFmtId="0" fontId="3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 applyProtection="1">
      <alignment horizontal="distributed" vertical="distributed" wrapText="1"/>
      <protection locked="0"/>
    </xf>
    <xf numFmtId="0" fontId="5" fillId="0" borderId="3" xfId="0" applyFont="1" applyFill="1" applyBorder="1" applyAlignment="1" applyProtection="1">
      <alignment horizontal="center" vertical="center" shrinkToFit="1"/>
      <protection locked="0"/>
    </xf>
    <xf numFmtId="0" fontId="5" fillId="0" borderId="5" xfId="0" applyFont="1" applyFill="1" applyBorder="1" applyAlignment="1" applyProtection="1">
      <alignment horizontal="center" vertical="center" shrinkToFit="1"/>
      <protection locked="0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Fill="1" applyBorder="1" applyAlignment="1" applyProtection="1">
      <alignment vertical="center" wrapText="1"/>
      <protection locked="0"/>
    </xf>
    <xf numFmtId="0" fontId="5" fillId="0" borderId="2" xfId="0" applyFont="1" applyFill="1" applyBorder="1" applyProtection="1">
      <alignment vertical="center"/>
      <protection locked="0"/>
    </xf>
    <xf numFmtId="0" fontId="3" fillId="0" borderId="7" xfId="0" applyFont="1" applyBorder="1" applyAlignment="1">
      <alignment horizontal="center" vertical="center" textRotation="255" wrapText="1"/>
    </xf>
    <xf numFmtId="49" fontId="7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76" fontId="4" fillId="0" borderId="2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  <protection locked="0"/>
    </xf>
    <xf numFmtId="0" fontId="3" fillId="0" borderId="8" xfId="0" applyFont="1" applyBorder="1" applyAlignment="1">
      <alignment horizontal="center" vertical="center" textRotation="255" wrapText="1"/>
    </xf>
    <xf numFmtId="0" fontId="8" fillId="0" borderId="2" xfId="0" applyFont="1" applyFill="1" applyBorder="1" applyAlignment="1" applyProtection="1">
      <alignment horizontal="center" vertical="center"/>
      <protection locked="0"/>
    </xf>
    <xf numFmtId="49" fontId="7" fillId="0" borderId="2" xfId="0" applyNumberFormat="1" applyFont="1" applyFill="1" applyBorder="1" applyAlignment="1" applyProtection="1">
      <alignment horizontal="center" vertical="center"/>
    </xf>
    <xf numFmtId="176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/>
    <xf numFmtId="0" fontId="3" fillId="0" borderId="9" xfId="0" applyFont="1" applyFill="1" applyBorder="1" applyAlignment="1"/>
    <xf numFmtId="0" fontId="8" fillId="0" borderId="2" xfId="0" applyFont="1" applyFill="1" applyBorder="1" applyAlignment="1">
      <alignment horizontal="center" vertical="center"/>
    </xf>
    <xf numFmtId="0" fontId="3" fillId="0" borderId="10" xfId="0" applyFont="1" applyFill="1" applyBorder="1" applyAlignment="1"/>
    <xf numFmtId="0" fontId="2" fillId="0" borderId="2" xfId="0" applyFont="1" applyFill="1" applyBorder="1" applyAlignment="1">
      <alignment horizontal="center" vertical="center"/>
    </xf>
    <xf numFmtId="0" fontId="3" fillId="0" borderId="11" xfId="0" applyFont="1" applyFill="1" applyBorder="1" applyAlignment="1"/>
    <xf numFmtId="0" fontId="3" fillId="0" borderId="2" xfId="50" applyFont="1" applyFill="1" applyBorder="1" applyAlignment="1" applyProtection="1">
      <alignment horizontal="center" vertical="center"/>
    </xf>
    <xf numFmtId="176" fontId="4" fillId="0" borderId="2" xfId="0" applyNumberFormat="1" applyFont="1" applyFill="1" applyBorder="1" applyAlignment="1" applyProtection="1">
      <alignment horizontal="center" vertical="center"/>
      <protection locked="0"/>
    </xf>
    <xf numFmtId="0" fontId="3" fillId="0" borderId="2" xfId="0" applyNumberFormat="1" applyFont="1" applyFill="1" applyBorder="1" applyAlignment="1" applyProtection="1">
      <alignment horizontal="center" vertical="center"/>
      <protection locked="0"/>
    </xf>
    <xf numFmtId="0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49" fontId="7" fillId="0" borderId="2" xfId="0" applyNumberFormat="1" applyFont="1" applyFill="1" applyBorder="1" applyAlignment="1" applyProtection="1">
      <alignment horizontal="center" vertical="center"/>
      <protection locked="0"/>
    </xf>
    <xf numFmtId="0" fontId="3" fillId="0" borderId="8" xfId="0" applyFont="1" applyFill="1" applyBorder="1" applyAlignment="1">
      <alignment horizontal="center" vertical="center" textRotation="255" wrapText="1"/>
    </xf>
    <xf numFmtId="49" fontId="9" fillId="0" borderId="2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 applyProtection="1">
      <alignment horizontal="center" vertical="center"/>
      <protection locked="0"/>
    </xf>
    <xf numFmtId="0" fontId="11" fillId="0" borderId="2" xfId="0" applyFont="1" applyFill="1" applyBorder="1" applyAlignment="1" applyProtection="1">
      <alignment horizontal="center" vertical="center"/>
      <protection locked="0"/>
    </xf>
    <xf numFmtId="0" fontId="3" fillId="0" borderId="1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 applyProtection="1">
      <alignment horizontal="center" vertical="center"/>
      <protection locked="0"/>
    </xf>
    <xf numFmtId="0" fontId="13" fillId="0" borderId="2" xfId="0" applyFont="1" applyFill="1" applyBorder="1" applyAlignment="1" applyProtection="1">
      <alignment horizontal="center" vertical="center"/>
      <protection locked="0"/>
    </xf>
    <xf numFmtId="0" fontId="13" fillId="0" borderId="2" xfId="0" applyFont="1" applyFill="1" applyBorder="1" applyAlignment="1">
      <alignment horizontal="center" vertical="center"/>
    </xf>
    <xf numFmtId="177" fontId="3" fillId="0" borderId="2" xfId="0" applyNumberFormat="1" applyFont="1" applyFill="1" applyBorder="1" applyAlignment="1">
      <alignment horizontal="center" vertical="center"/>
    </xf>
    <xf numFmtId="177" fontId="3" fillId="0" borderId="13" xfId="0" applyNumberFormat="1" applyFont="1" applyFill="1" applyBorder="1" applyAlignment="1">
      <alignment horizontal="center" vertical="center"/>
    </xf>
    <xf numFmtId="0" fontId="3" fillId="0" borderId="13" xfId="0" applyNumberFormat="1" applyFont="1" applyFill="1" applyBorder="1" applyAlignment="1">
      <alignment horizontal="center" vertical="center"/>
    </xf>
    <xf numFmtId="177" fontId="3" fillId="0" borderId="14" xfId="0" applyNumberFormat="1" applyFont="1" applyFill="1" applyBorder="1" applyAlignment="1">
      <alignment horizontal="center" vertical="center"/>
    </xf>
    <xf numFmtId="0" fontId="3" fillId="0" borderId="14" xfId="0" applyNumberFormat="1" applyFont="1" applyFill="1" applyBorder="1" applyAlignment="1">
      <alignment horizontal="center" vertical="center"/>
    </xf>
    <xf numFmtId="177" fontId="3" fillId="0" borderId="15" xfId="0" applyNumberFormat="1" applyFont="1" applyFill="1" applyBorder="1" applyAlignment="1">
      <alignment horizontal="center" vertical="center"/>
    </xf>
    <xf numFmtId="0" fontId="3" fillId="0" borderId="15" xfId="0" applyNumberFormat="1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 textRotation="255" wrapText="1"/>
    </xf>
    <xf numFmtId="49" fontId="3" fillId="0" borderId="2" xfId="0" applyNumberFormat="1" applyFont="1" applyFill="1" applyBorder="1" applyAlignment="1" applyProtection="1">
      <alignment horizontal="center" vertical="center"/>
      <protection locked="0"/>
    </xf>
    <xf numFmtId="177" fontId="3" fillId="0" borderId="2" xfId="0" applyNumberFormat="1" applyFont="1" applyFill="1" applyBorder="1" applyAlignment="1" applyProtection="1">
      <alignment horizontal="center" vertical="center"/>
      <protection locked="0"/>
    </xf>
    <xf numFmtId="178" fontId="3" fillId="0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14" xfId="0" applyFont="1" applyBorder="1" applyAlignment="1">
      <alignment horizontal="center" vertical="center" textRotation="255" wrapText="1"/>
    </xf>
    <xf numFmtId="0" fontId="4" fillId="0" borderId="14" xfId="0" applyFont="1" applyFill="1" applyBorder="1" applyAlignment="1">
      <alignment horizontal="center" vertical="center" textRotation="255" wrapText="1"/>
    </xf>
    <xf numFmtId="0" fontId="3" fillId="0" borderId="1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" xfId="0" applyFont="1" applyFill="1" applyBorder="1" applyAlignment="1" applyProtection="1">
      <alignment vertical="center" textRotation="255"/>
      <protection locked="0"/>
    </xf>
    <xf numFmtId="176" fontId="3" fillId="0" borderId="2" xfId="0" applyNumberFormat="1" applyFont="1" applyFill="1" applyBorder="1" applyAlignment="1" applyProtection="1">
      <alignment horizontal="center" vertical="center"/>
      <protection locked="0"/>
    </xf>
    <xf numFmtId="177" fontId="4" fillId="0" borderId="2" xfId="0" applyNumberFormat="1" applyFont="1" applyFill="1" applyBorder="1" applyAlignment="1" applyProtection="1">
      <alignment horizontal="center" vertical="center"/>
      <protection locked="0"/>
    </xf>
    <xf numFmtId="179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49" fontId="15" fillId="0" borderId="2" xfId="0" applyNumberFormat="1" applyFont="1" applyFill="1" applyBorder="1" applyAlignment="1">
      <alignment horizontal="center" vertical="top" wrapText="1"/>
    </xf>
    <xf numFmtId="177" fontId="4" fillId="0" borderId="2" xfId="0" applyNumberFormat="1" applyFont="1" applyFill="1" applyBorder="1" applyAlignment="1" applyProtection="1">
      <alignment horizontal="center" vertical="center"/>
    </xf>
    <xf numFmtId="179" fontId="4" fillId="0" borderId="2" xfId="0" applyNumberFormat="1" applyFont="1" applyFill="1" applyBorder="1" applyAlignment="1">
      <alignment horizontal="center" vertical="center"/>
    </xf>
    <xf numFmtId="179" fontId="4" fillId="0" borderId="2" xfId="0" applyNumberFormat="1" applyFont="1" applyFill="1" applyBorder="1" applyAlignment="1" applyProtection="1">
      <alignment horizontal="center" vertical="center"/>
      <protection locked="0"/>
    </xf>
    <xf numFmtId="0" fontId="16" fillId="0" borderId="2" xfId="0" applyFont="1" applyFill="1" applyBorder="1" applyAlignment="1" applyProtection="1">
      <alignment horizontal="center" vertical="center"/>
      <protection locked="0"/>
    </xf>
    <xf numFmtId="0" fontId="3" fillId="0" borderId="2" xfId="0" applyFont="1" applyBorder="1" applyAlignment="1">
      <alignment horizontal="center" vertical="center"/>
    </xf>
    <xf numFmtId="177" fontId="4" fillId="2" borderId="2" xfId="0" applyNumberFormat="1" applyFont="1" applyFill="1" applyBorder="1" applyAlignment="1" applyProtection="1">
      <alignment horizontal="center" vertical="center"/>
      <protection locked="0"/>
    </xf>
    <xf numFmtId="179" fontId="4" fillId="2" borderId="2" xfId="0" applyNumberFormat="1" applyFont="1" applyFill="1" applyBorder="1" applyAlignment="1" applyProtection="1">
      <alignment horizontal="center" vertical="center"/>
      <protection locked="0"/>
    </xf>
    <xf numFmtId="0" fontId="3" fillId="0" borderId="2" xfId="0" applyFont="1" applyBorder="1" applyAlignment="1"/>
    <xf numFmtId="49" fontId="17" fillId="0" borderId="2" xfId="0" applyNumberFormat="1" applyFont="1" applyFill="1" applyBorder="1" applyAlignment="1" applyProtection="1">
      <alignment horizontal="center" vertical="center"/>
      <protection locked="0"/>
    </xf>
    <xf numFmtId="49" fontId="17" fillId="0" borderId="3" xfId="0" applyNumberFormat="1" applyFont="1" applyFill="1" applyBorder="1" applyAlignment="1" applyProtection="1">
      <alignment horizontal="center" vertical="center"/>
      <protection locked="0"/>
    </xf>
    <xf numFmtId="49" fontId="17" fillId="0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ont="1" applyFill="1" applyAlignment="1" applyProtection="1">
      <alignment horizontal="center" vertical="center"/>
      <protection locked="0"/>
    </xf>
    <xf numFmtId="0" fontId="0" fillId="0" borderId="0" xfId="49" applyAlignment="1" applyProtection="1">
      <alignment horizontal="center" vertical="center"/>
    </xf>
    <xf numFmtId="0" fontId="0" fillId="0" borderId="0" xfId="49" applyAlignment="1" applyProtection="1">
      <alignment vertical="center"/>
    </xf>
    <xf numFmtId="0" fontId="1" fillId="0" borderId="1" xfId="49" applyFont="1" applyBorder="1" applyAlignment="1" applyProtection="1">
      <alignment horizontal="left" vertical="center"/>
    </xf>
    <xf numFmtId="0" fontId="0" fillId="0" borderId="16" xfId="49" applyBorder="1" applyAlignment="1" applyProtection="1">
      <alignment horizontal="left" vertical="top" wrapText="1"/>
    </xf>
    <xf numFmtId="0" fontId="0" fillId="0" borderId="17" xfId="49" applyBorder="1" applyAlignment="1" applyProtection="1">
      <alignment horizontal="left" vertical="top"/>
    </xf>
    <xf numFmtId="0" fontId="0" fillId="0" borderId="2" xfId="49" applyBorder="1" applyAlignment="1" applyProtection="1">
      <alignment horizontal="center" vertical="center" textRotation="255"/>
    </xf>
    <xf numFmtId="0" fontId="0" fillId="0" borderId="2" xfId="49" applyFont="1" applyBorder="1" applyAlignment="1" applyProtection="1">
      <alignment horizontal="center" vertical="center" wrapText="1"/>
    </xf>
    <xf numFmtId="0" fontId="0" fillId="0" borderId="2" xfId="49" applyBorder="1" applyAlignment="1" applyProtection="1">
      <alignment horizontal="center" vertical="center" wrapText="1"/>
    </xf>
    <xf numFmtId="0" fontId="0" fillId="0" borderId="13" xfId="49" applyFont="1" applyBorder="1" applyAlignment="1" applyProtection="1">
      <alignment horizontal="center" vertical="center" wrapText="1"/>
    </xf>
    <xf numFmtId="0" fontId="0" fillId="0" borderId="13" xfId="49" applyBorder="1" applyAlignment="1" applyProtection="1">
      <alignment horizontal="center" vertical="center" wrapText="1"/>
    </xf>
    <xf numFmtId="0" fontId="0" fillId="0" borderId="2" xfId="49" applyBorder="1" applyAlignment="1" applyProtection="1">
      <alignment horizontal="center" vertical="center"/>
    </xf>
    <xf numFmtId="0" fontId="0" fillId="0" borderId="18" xfId="49" applyBorder="1" applyAlignment="1" applyProtection="1">
      <alignment horizontal="left" vertical="top"/>
    </xf>
    <xf numFmtId="0" fontId="0" fillId="0" borderId="19" xfId="49" applyBorder="1" applyAlignment="1" applyProtection="1">
      <alignment horizontal="left" vertical="top"/>
    </xf>
    <xf numFmtId="0" fontId="0" fillId="0" borderId="15" xfId="49" applyBorder="1" applyAlignment="1" applyProtection="1">
      <alignment horizontal="center" vertical="center"/>
    </xf>
    <xf numFmtId="0" fontId="0" fillId="0" borderId="15" xfId="49" applyBorder="1" applyAlignment="1" applyProtection="1">
      <alignment horizontal="center" vertical="center" wrapText="1"/>
    </xf>
    <xf numFmtId="0" fontId="0" fillId="0" borderId="2" xfId="49" applyBorder="1" applyAlignment="1" applyProtection="1">
      <alignment vertical="center"/>
    </xf>
    <xf numFmtId="0" fontId="0" fillId="0" borderId="13" xfId="49" applyBorder="1" applyAlignment="1" applyProtection="1">
      <alignment horizontal="center" vertical="center"/>
    </xf>
    <xf numFmtId="0" fontId="0" fillId="0" borderId="2" xfId="49" applyFont="1" applyBorder="1" applyAlignment="1" applyProtection="1">
      <alignment horizontal="center" vertical="center"/>
    </xf>
    <xf numFmtId="0" fontId="0" fillId="0" borderId="3" xfId="49" applyBorder="1" applyAlignment="1" applyProtection="1">
      <alignment horizontal="center" vertical="center"/>
    </xf>
    <xf numFmtId="0" fontId="0" fillId="0" borderId="5" xfId="49" applyBorder="1" applyAlignment="1" applyProtection="1">
      <alignment horizontal="center" vertical="center"/>
    </xf>
    <xf numFmtId="0" fontId="2" fillId="0" borderId="0" xfId="49" applyFont="1" applyAlignment="1" applyProtection="1">
      <alignment horizontal="left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专科教学活动时间安排表" xfId="49"/>
    <cellStyle name="常规_旅游专业教学计划表" xfId="50"/>
    <cellStyle name="常规_实践安排表" xfId="51"/>
    <cellStyle name="常规_课程类别和结构比例" xf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3FE15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workbookViewId="0">
      <selection activeCell="O1" sqref="O$1:O$1048576"/>
    </sheetView>
  </sheetViews>
  <sheetFormatPr defaultColWidth="9" defaultRowHeight="14.25"/>
  <cols>
    <col min="1" max="2" width="5.75" style="123" customWidth="1"/>
    <col min="3" max="4" width="6" style="123" customWidth="1"/>
    <col min="5" max="7" width="8.875" style="123" customWidth="1"/>
    <col min="8" max="8" width="9.125" style="123" customWidth="1"/>
    <col min="9" max="11" width="5.125" style="123" customWidth="1"/>
    <col min="12" max="12" width="6.375" style="123" customWidth="1"/>
    <col min="13" max="31" width="9" style="123" customWidth="1"/>
    <col min="32" max="16384" width="8.625" style="123"/>
  </cols>
  <sheetData>
    <row r="1" ht="48" customHeight="1" spans="1:12">
      <c r="A1" s="124" t="s">
        <v>0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</row>
    <row r="2" ht="44.25" customHeight="1" spans="1:12">
      <c r="A2" s="125" t="s">
        <v>1</v>
      </c>
      <c r="B2" s="126"/>
      <c r="C2" s="127" t="s">
        <v>2</v>
      </c>
      <c r="D2" s="127" t="s">
        <v>3</v>
      </c>
      <c r="E2" s="128" t="s">
        <v>4</v>
      </c>
      <c r="F2" s="129" t="s">
        <v>5</v>
      </c>
      <c r="G2" s="130" t="s">
        <v>6</v>
      </c>
      <c r="H2" s="131" t="s">
        <v>7</v>
      </c>
      <c r="I2" s="127" t="s">
        <v>8</v>
      </c>
      <c r="J2" s="132" t="s">
        <v>9</v>
      </c>
      <c r="K2" s="132"/>
      <c r="L2" s="127" t="s">
        <v>10</v>
      </c>
    </row>
    <row r="3" ht="44.25" customHeight="1" spans="1:12">
      <c r="A3" s="133"/>
      <c r="B3" s="134"/>
      <c r="C3" s="127"/>
      <c r="D3" s="127"/>
      <c r="E3" s="132"/>
      <c r="F3" s="132"/>
      <c r="G3" s="135"/>
      <c r="H3" s="136"/>
      <c r="I3" s="127"/>
      <c r="J3" s="137" t="s">
        <v>11</v>
      </c>
      <c r="K3" s="137" t="s">
        <v>12</v>
      </c>
      <c r="L3" s="127"/>
    </row>
    <row r="4" s="122" customFormat="1" ht="52.5" customHeight="1" spans="1:12">
      <c r="A4" s="132" t="s">
        <v>13</v>
      </c>
      <c r="B4" s="132">
        <v>1</v>
      </c>
      <c r="C4" s="132">
        <v>15</v>
      </c>
      <c r="D4" s="132">
        <v>2</v>
      </c>
      <c r="E4" s="128">
        <v>3</v>
      </c>
      <c r="F4" s="132"/>
      <c r="G4" s="132"/>
      <c r="H4" s="132"/>
      <c r="I4" s="132"/>
      <c r="J4" s="132">
        <v>6</v>
      </c>
      <c r="K4" s="132"/>
      <c r="L4" s="138">
        <v>52</v>
      </c>
    </row>
    <row r="5" s="122" customFormat="1" ht="52.5" customHeight="1" spans="1:12">
      <c r="A5" s="132"/>
      <c r="B5" s="132">
        <v>2</v>
      </c>
      <c r="C5" s="132">
        <v>18</v>
      </c>
      <c r="D5" s="132">
        <v>2</v>
      </c>
      <c r="E5" s="128"/>
      <c r="F5" s="132"/>
      <c r="G5" s="132"/>
      <c r="H5" s="132"/>
      <c r="I5" s="132"/>
      <c r="J5" s="132"/>
      <c r="K5" s="132">
        <v>6</v>
      </c>
      <c r="L5" s="135"/>
    </row>
    <row r="6" s="122" customFormat="1" ht="52.5" customHeight="1" spans="1:12">
      <c r="A6" s="132" t="s">
        <v>14</v>
      </c>
      <c r="B6" s="132">
        <v>3</v>
      </c>
      <c r="C6" s="132">
        <v>18</v>
      </c>
      <c r="D6" s="132">
        <v>2</v>
      </c>
      <c r="E6" s="132"/>
      <c r="F6" s="132"/>
      <c r="G6" s="132"/>
      <c r="H6" s="132"/>
      <c r="I6" s="132"/>
      <c r="J6" s="132">
        <v>6</v>
      </c>
      <c r="K6" s="132"/>
      <c r="L6" s="138">
        <v>52</v>
      </c>
    </row>
    <row r="7" s="122" customFormat="1" ht="52.5" customHeight="1" spans="1:12">
      <c r="A7" s="132"/>
      <c r="B7" s="132">
        <v>4</v>
      </c>
      <c r="C7" s="132"/>
      <c r="D7" s="132"/>
      <c r="E7" s="132"/>
      <c r="F7" s="132"/>
      <c r="G7" s="132">
        <v>18</v>
      </c>
      <c r="H7" s="132"/>
      <c r="I7" s="132">
        <v>2</v>
      </c>
      <c r="J7" s="132"/>
      <c r="K7" s="132">
        <v>6</v>
      </c>
      <c r="L7" s="135"/>
    </row>
    <row r="8" s="122" customFormat="1" ht="52.5" customHeight="1" spans="1:12">
      <c r="A8" s="138" t="s">
        <v>15</v>
      </c>
      <c r="B8" s="132">
        <v>5</v>
      </c>
      <c r="C8" s="132"/>
      <c r="D8" s="132"/>
      <c r="E8" s="132"/>
      <c r="F8" s="139" t="s">
        <v>16</v>
      </c>
      <c r="G8" s="132">
        <v>18</v>
      </c>
      <c r="H8" s="132"/>
      <c r="I8" s="132">
        <v>2</v>
      </c>
      <c r="J8" s="132">
        <v>6</v>
      </c>
      <c r="K8" s="132"/>
      <c r="L8" s="138">
        <v>52</v>
      </c>
    </row>
    <row r="9" s="122" customFormat="1" ht="52.5" customHeight="1" spans="1:12">
      <c r="A9" s="135"/>
      <c r="B9" s="132">
        <v>6</v>
      </c>
      <c r="C9" s="132">
        <v>18</v>
      </c>
      <c r="D9" s="132">
        <v>2</v>
      </c>
      <c r="E9" s="132"/>
      <c r="F9" s="132"/>
      <c r="G9" s="132"/>
      <c r="H9" s="132"/>
      <c r="I9" s="132"/>
      <c r="J9" s="132"/>
      <c r="K9" s="132">
        <v>6</v>
      </c>
      <c r="L9" s="135"/>
    </row>
    <row r="10" s="122" customFormat="1" ht="52.5" customHeight="1" spans="1:12">
      <c r="A10" s="132" t="s">
        <v>17</v>
      </c>
      <c r="B10" s="132"/>
      <c r="C10" s="132">
        <f>SUM(C4:C9)</f>
        <v>69</v>
      </c>
      <c r="D10" s="132">
        <f>SUM(D4:D9)</f>
        <v>8</v>
      </c>
      <c r="E10" s="132">
        <v>3</v>
      </c>
      <c r="F10" s="139" t="s">
        <v>16</v>
      </c>
      <c r="G10" s="132">
        <f>SUM(G4:G9)</f>
        <v>36</v>
      </c>
      <c r="H10" s="132">
        <f>SUM(H4:H9)</f>
        <v>0</v>
      </c>
      <c r="I10" s="132">
        <f>SUM(I4:I9)</f>
        <v>4</v>
      </c>
      <c r="J10" s="140">
        <v>36</v>
      </c>
      <c r="K10" s="141"/>
      <c r="L10" s="132">
        <f>SUM(L4:L9)</f>
        <v>156</v>
      </c>
    </row>
    <row r="11" s="122" customFormat="1"/>
    <row r="12" s="122" customFormat="1" ht="33.75" customHeight="1" spans="1:12">
      <c r="A12" s="142" t="s">
        <v>18</v>
      </c>
      <c r="B12" s="142"/>
      <c r="C12" s="142"/>
      <c r="D12" s="142"/>
      <c r="E12" s="142"/>
      <c r="F12" s="142"/>
      <c r="G12" s="142"/>
      <c r="H12" s="142"/>
      <c r="I12" s="142"/>
      <c r="J12" s="142"/>
      <c r="K12" s="142"/>
      <c r="L12" s="142"/>
    </row>
    <row r="13" s="122" customFormat="1"/>
    <row r="14" s="122" customFormat="1"/>
    <row r="15" s="122" customFormat="1"/>
    <row r="16" s="122" customFormat="1"/>
    <row r="17" s="122" customFormat="1"/>
    <row r="18" s="122" customFormat="1"/>
  </sheetData>
  <mergeCells count="19">
    <mergeCell ref="A1:L1"/>
    <mergeCell ref="J2:K2"/>
    <mergeCell ref="J10:K10"/>
    <mergeCell ref="A12:L12"/>
    <mergeCell ref="A4:A5"/>
    <mergeCell ref="A6:A7"/>
    <mergeCell ref="A8:A9"/>
    <mergeCell ref="C2:C3"/>
    <mergeCell ref="D2:D3"/>
    <mergeCell ref="E2:E3"/>
    <mergeCell ref="F2:F3"/>
    <mergeCell ref="G2:G3"/>
    <mergeCell ref="H2:H3"/>
    <mergeCell ref="I2:I3"/>
    <mergeCell ref="L2:L3"/>
    <mergeCell ref="L4:L5"/>
    <mergeCell ref="L6:L7"/>
    <mergeCell ref="L8:L9"/>
    <mergeCell ref="A2:B3"/>
  </mergeCells>
  <printOptions horizontalCentered="1"/>
  <pageMargins left="0.748031496062992" right="0.748031496062992" top="0.984251968503937" bottom="0.984251968503937" header="0.511811023622047" footer="0.511811023622047"/>
  <pageSetup paperSize="9" orientation="portrait"/>
  <headerFooter alignWithMargins="0">
    <oddFooter>&amp;C5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AA76"/>
  <sheetViews>
    <sheetView showOutlineSymbols="0" tabSelected="1" workbookViewId="0">
      <pane ySplit="8" topLeftCell="A52" activePane="bottomLeft" state="frozen"/>
      <selection/>
      <selection pane="bottomLeft" activeCell="O64" sqref="O64"/>
    </sheetView>
  </sheetViews>
  <sheetFormatPr defaultColWidth="9" defaultRowHeight="14.25"/>
  <cols>
    <col min="1" max="1" width="3.375" style="27" customWidth="1"/>
    <col min="2" max="2" width="7.625" style="28" customWidth="1"/>
    <col min="3" max="3" width="24.25" style="29" customWidth="1"/>
    <col min="4" max="4" width="3.625" style="27" customWidth="1"/>
    <col min="5" max="5" width="4.875" style="30" customWidth="1"/>
    <col min="6" max="6" width="5" style="27" customWidth="1"/>
    <col min="7" max="7" width="4.125" style="27" customWidth="1"/>
    <col min="8" max="8" width="3.625" style="27" customWidth="1"/>
    <col min="9" max="9" width="4.125" style="27" customWidth="1"/>
    <col min="10" max="10" width="3.75" style="27" customWidth="1"/>
    <col min="11" max="15" width="3.625" style="27" customWidth="1"/>
    <col min="16" max="16" width="4.375" style="27" customWidth="1"/>
    <col min="17" max="17" width="3.625" style="27" customWidth="1"/>
    <col min="18" max="18" width="4.5" style="27" customWidth="1"/>
    <col min="19" max="19" width="3.625" style="27" customWidth="1"/>
    <col min="20" max="20" width="4.25" style="27" customWidth="1"/>
    <col min="21" max="25" width="3.625" style="27" customWidth="1"/>
    <col min="26" max="26" width="10.75" style="31" customWidth="1"/>
    <col min="27" max="16384" width="8.625" style="32"/>
  </cols>
  <sheetData>
    <row r="1" ht="16.5" customHeight="1" spans="1:27">
      <c r="A1" s="33" t="s">
        <v>19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4"/>
    </row>
    <row r="2" customHeight="1" spans="1:27">
      <c r="A2" s="35"/>
      <c r="B2" s="35"/>
      <c r="C2" s="35"/>
      <c r="D2" s="35"/>
      <c r="E2" s="36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7"/>
    </row>
    <row r="3" s="25" customFormat="1" ht="17.25" customHeight="1" spans="1:27">
      <c r="A3" s="38" t="s">
        <v>20</v>
      </c>
      <c r="B3" s="39" t="s">
        <v>21</v>
      </c>
      <c r="C3" s="40" t="s">
        <v>22</v>
      </c>
      <c r="D3" s="41" t="s">
        <v>23</v>
      </c>
      <c r="E3" s="42" t="s">
        <v>24</v>
      </c>
      <c r="F3" s="43" t="s">
        <v>25</v>
      </c>
      <c r="G3" s="43"/>
      <c r="H3" s="43"/>
      <c r="I3" s="43"/>
      <c r="J3" s="43"/>
      <c r="K3" s="43"/>
      <c r="L3" s="43" t="s">
        <v>26</v>
      </c>
      <c r="M3" s="43"/>
      <c r="N3" s="44" t="s">
        <v>27</v>
      </c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6" t="s">
        <v>28</v>
      </c>
      <c r="AA3" s="26"/>
    </row>
    <row r="4" s="25" customFormat="1" customHeight="1" spans="1:27">
      <c r="A4" s="38"/>
      <c r="B4" s="39"/>
      <c r="C4" s="40"/>
      <c r="D4" s="41"/>
      <c r="E4" s="42"/>
      <c r="F4" s="41" t="s">
        <v>17</v>
      </c>
      <c r="G4" s="41" t="s">
        <v>29</v>
      </c>
      <c r="H4" s="41"/>
      <c r="I4" s="41"/>
      <c r="J4" s="41"/>
      <c r="K4" s="41" t="s">
        <v>30</v>
      </c>
      <c r="L4" s="41" t="s">
        <v>31</v>
      </c>
      <c r="M4" s="41" t="s">
        <v>32</v>
      </c>
      <c r="N4" s="45" t="s">
        <v>33</v>
      </c>
      <c r="O4" s="45"/>
      <c r="P4" s="45"/>
      <c r="Q4" s="45"/>
      <c r="R4" s="45" t="s">
        <v>34</v>
      </c>
      <c r="S4" s="45"/>
      <c r="T4" s="45"/>
      <c r="U4" s="45"/>
      <c r="V4" s="45" t="s">
        <v>35</v>
      </c>
      <c r="W4" s="45"/>
      <c r="X4" s="45"/>
      <c r="Y4" s="45"/>
      <c r="Z4" s="46"/>
      <c r="AA4" s="26"/>
    </row>
    <row r="5" s="25" customFormat="1" customHeight="1" spans="1:27">
      <c r="A5" s="38"/>
      <c r="B5" s="39"/>
      <c r="C5" s="40"/>
      <c r="D5" s="41"/>
      <c r="E5" s="42"/>
      <c r="F5" s="41"/>
      <c r="G5" s="47" t="s">
        <v>36</v>
      </c>
      <c r="H5" s="41" t="s">
        <v>37</v>
      </c>
      <c r="I5" s="47" t="s">
        <v>38</v>
      </c>
      <c r="J5" s="41" t="s">
        <v>39</v>
      </c>
      <c r="K5" s="41"/>
      <c r="L5" s="41"/>
      <c r="M5" s="41"/>
      <c r="N5" s="45" t="s">
        <v>13</v>
      </c>
      <c r="O5" s="45"/>
      <c r="P5" s="45" t="s">
        <v>14</v>
      </c>
      <c r="Q5" s="45"/>
      <c r="R5" s="45" t="s">
        <v>13</v>
      </c>
      <c r="S5" s="45"/>
      <c r="T5" s="45" t="s">
        <v>14</v>
      </c>
      <c r="U5" s="45"/>
      <c r="V5" s="45" t="s">
        <v>13</v>
      </c>
      <c r="W5" s="45"/>
      <c r="X5" s="48" t="s">
        <v>14</v>
      </c>
      <c r="Y5" s="49"/>
      <c r="Z5" s="46"/>
      <c r="AA5" s="26"/>
    </row>
    <row r="6" s="25" customFormat="1" ht="12" customHeight="1" spans="1:27">
      <c r="A6" s="38"/>
      <c r="B6" s="39"/>
      <c r="C6" s="40"/>
      <c r="D6" s="41"/>
      <c r="E6" s="42"/>
      <c r="F6" s="41"/>
      <c r="G6" s="47"/>
      <c r="H6" s="41"/>
      <c r="I6" s="47"/>
      <c r="J6" s="41"/>
      <c r="K6" s="41"/>
      <c r="L6" s="41"/>
      <c r="M6" s="41"/>
      <c r="N6" s="40" t="s">
        <v>40</v>
      </c>
      <c r="O6" s="40"/>
      <c r="P6" s="40" t="s">
        <v>41</v>
      </c>
      <c r="Q6" s="40"/>
      <c r="R6" s="40" t="s">
        <v>41</v>
      </c>
      <c r="S6" s="40"/>
      <c r="T6" s="40" t="s">
        <v>41</v>
      </c>
      <c r="U6" s="40"/>
      <c r="V6" s="40" t="s">
        <v>41</v>
      </c>
      <c r="W6" s="40"/>
      <c r="X6" s="50" t="s">
        <v>42</v>
      </c>
      <c r="Y6" s="51"/>
      <c r="Z6" s="46"/>
      <c r="AA6" s="26"/>
    </row>
    <row r="7" s="25" customFormat="1" customHeight="1" spans="1:27">
      <c r="A7" s="38"/>
      <c r="B7" s="39"/>
      <c r="C7" s="40"/>
      <c r="D7" s="41"/>
      <c r="E7" s="42"/>
      <c r="F7" s="41"/>
      <c r="G7" s="47"/>
      <c r="H7" s="41"/>
      <c r="I7" s="47"/>
      <c r="J7" s="41"/>
      <c r="K7" s="41"/>
      <c r="L7" s="41"/>
      <c r="M7" s="41"/>
      <c r="N7" s="43" t="s">
        <v>38</v>
      </c>
      <c r="O7" s="43" t="s">
        <v>43</v>
      </c>
      <c r="P7" s="43" t="s">
        <v>38</v>
      </c>
      <c r="Q7" s="43" t="s">
        <v>43</v>
      </c>
      <c r="R7" s="43" t="s">
        <v>38</v>
      </c>
      <c r="S7" s="43" t="s">
        <v>43</v>
      </c>
      <c r="T7" s="43" t="s">
        <v>38</v>
      </c>
      <c r="U7" s="43" t="s">
        <v>43</v>
      </c>
      <c r="V7" s="43" t="s">
        <v>38</v>
      </c>
      <c r="W7" s="43" t="s">
        <v>43</v>
      </c>
      <c r="X7" s="43" t="s">
        <v>38</v>
      </c>
      <c r="Y7" s="43" t="s">
        <v>43</v>
      </c>
      <c r="Z7" s="46"/>
      <c r="AA7" s="26"/>
    </row>
    <row r="8" s="25" customFormat="1" ht="12" customHeight="1" spans="1:27">
      <c r="A8" s="38"/>
      <c r="B8" s="39"/>
      <c r="C8" s="40"/>
      <c r="D8" s="41"/>
      <c r="E8" s="42"/>
      <c r="F8" s="41"/>
      <c r="G8" s="47"/>
      <c r="H8" s="41"/>
      <c r="I8" s="47"/>
      <c r="J8" s="41"/>
      <c r="K8" s="41"/>
      <c r="L8" s="41"/>
      <c r="M8" s="41"/>
      <c r="N8" s="52">
        <v>15</v>
      </c>
      <c r="O8" s="52">
        <v>0</v>
      </c>
      <c r="P8" s="52">
        <v>18</v>
      </c>
      <c r="Q8" s="52">
        <v>0</v>
      </c>
      <c r="R8" s="52">
        <v>18</v>
      </c>
      <c r="S8" s="52">
        <v>0</v>
      </c>
      <c r="T8" s="52">
        <v>0</v>
      </c>
      <c r="U8" s="52">
        <v>18</v>
      </c>
      <c r="V8" s="52">
        <v>0</v>
      </c>
      <c r="W8" s="52">
        <v>18</v>
      </c>
      <c r="X8" s="52">
        <v>14</v>
      </c>
      <c r="Y8" s="43">
        <v>4</v>
      </c>
      <c r="Z8" s="46"/>
      <c r="AA8" s="26"/>
    </row>
    <row r="9" s="25" customFormat="1" ht="16.5" customHeight="1" spans="1:27">
      <c r="A9" s="53" t="s">
        <v>44</v>
      </c>
      <c r="B9" s="54" t="s">
        <v>45</v>
      </c>
      <c r="C9" s="55" t="s">
        <v>46</v>
      </c>
      <c r="D9" s="55" t="s">
        <v>47</v>
      </c>
      <c r="E9" s="56">
        <v>2</v>
      </c>
      <c r="F9" s="57">
        <v>12</v>
      </c>
      <c r="G9" s="55">
        <v>12</v>
      </c>
      <c r="H9" s="55"/>
      <c r="I9" s="55">
        <v>12</v>
      </c>
      <c r="J9" s="55"/>
      <c r="K9" s="55"/>
      <c r="L9" s="55"/>
      <c r="M9" s="55">
        <v>1</v>
      </c>
      <c r="N9" s="55" t="s">
        <v>48</v>
      </c>
      <c r="O9" s="46"/>
      <c r="P9" s="55"/>
      <c r="Q9" s="55"/>
      <c r="R9" s="55"/>
      <c r="S9" s="55"/>
      <c r="T9" s="55"/>
      <c r="U9" s="55"/>
      <c r="V9" s="55"/>
      <c r="W9" s="55"/>
      <c r="X9" s="55"/>
      <c r="Y9" s="58"/>
      <c r="Z9" s="55" t="s">
        <v>49</v>
      </c>
      <c r="AA9" s="26"/>
    </row>
    <row r="10" s="25" customFormat="1" ht="16.5" customHeight="1" spans="1:27">
      <c r="A10" s="59"/>
      <c r="B10" s="54" t="s">
        <v>50</v>
      </c>
      <c r="C10" s="55" t="s">
        <v>51</v>
      </c>
      <c r="D10" s="55" t="s">
        <v>47</v>
      </c>
      <c r="E10" s="56">
        <v>0.5</v>
      </c>
      <c r="F10" s="57">
        <v>8</v>
      </c>
      <c r="G10" s="55">
        <v>8</v>
      </c>
      <c r="H10" s="55"/>
      <c r="I10" s="58">
        <v>8</v>
      </c>
      <c r="J10" s="55"/>
      <c r="K10" s="55"/>
      <c r="L10" s="55"/>
      <c r="M10" s="55">
        <v>1</v>
      </c>
      <c r="N10" s="55" t="s">
        <v>52</v>
      </c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60"/>
      <c r="Z10" s="58" t="s">
        <v>53</v>
      </c>
      <c r="AA10" s="26"/>
    </row>
    <row r="11" s="26" customFormat="1" ht="16.5" customHeight="1" spans="1:27">
      <c r="A11" s="59"/>
      <c r="B11" s="61" t="s">
        <v>54</v>
      </c>
      <c r="C11" s="46" t="s">
        <v>55</v>
      </c>
      <c r="D11" s="55" t="s">
        <v>47</v>
      </c>
      <c r="E11" s="62">
        <v>0.5</v>
      </c>
      <c r="F11" s="63">
        <v>14</v>
      </c>
      <c r="G11" s="46">
        <v>14</v>
      </c>
      <c r="H11" s="46"/>
      <c r="I11" s="46">
        <v>14</v>
      </c>
      <c r="J11" s="46"/>
      <c r="K11" s="46"/>
      <c r="L11" s="46"/>
      <c r="M11" s="64" t="s">
        <v>56</v>
      </c>
      <c r="N11" s="55" t="s">
        <v>57</v>
      </c>
      <c r="O11" s="65"/>
      <c r="P11" s="26"/>
      <c r="Q11" s="58"/>
      <c r="R11" s="66"/>
      <c r="S11" s="58"/>
      <c r="T11" s="66"/>
      <c r="U11" s="58"/>
      <c r="V11" s="58"/>
      <c r="W11" s="58"/>
      <c r="X11" s="58"/>
      <c r="Y11" s="58"/>
      <c r="Z11" s="55" t="s">
        <v>58</v>
      </c>
    </row>
    <row r="12" s="26" customFormat="1" ht="16.5" customHeight="1" spans="1:27">
      <c r="A12" s="59"/>
      <c r="B12" s="61" t="s">
        <v>59</v>
      </c>
      <c r="C12" s="46" t="s">
        <v>60</v>
      </c>
      <c r="D12" s="55" t="s">
        <v>47</v>
      </c>
      <c r="E12" s="62">
        <v>0.5</v>
      </c>
      <c r="F12" s="63">
        <v>10</v>
      </c>
      <c r="G12" s="46">
        <v>10</v>
      </c>
      <c r="H12" s="46"/>
      <c r="I12" s="46">
        <v>10</v>
      </c>
      <c r="J12" s="46"/>
      <c r="K12" s="46"/>
      <c r="L12" s="46"/>
      <c r="M12" s="64" t="s">
        <v>61</v>
      </c>
      <c r="N12" s="65"/>
      <c r="O12" s="65"/>
      <c r="P12" s="58" t="s">
        <v>62</v>
      </c>
      <c r="Q12" s="58"/>
      <c r="R12" s="26"/>
      <c r="S12" s="58"/>
      <c r="T12" s="55"/>
      <c r="U12" s="58"/>
      <c r="V12" s="58"/>
      <c r="W12" s="58"/>
      <c r="X12" s="58"/>
      <c r="Y12" s="58"/>
      <c r="Z12" s="55" t="s">
        <v>58</v>
      </c>
    </row>
    <row r="13" s="26" customFormat="1" ht="16.5" customHeight="1" spans="1:27">
      <c r="A13" s="59"/>
      <c r="B13" s="61" t="s">
        <v>63</v>
      </c>
      <c r="C13" s="46" t="s">
        <v>64</v>
      </c>
      <c r="D13" s="55" t="s">
        <v>47</v>
      </c>
      <c r="E13" s="62">
        <v>0.5</v>
      </c>
      <c r="F13" s="63">
        <v>10</v>
      </c>
      <c r="G13" s="46">
        <v>10</v>
      </c>
      <c r="H13" s="46"/>
      <c r="I13" s="46">
        <v>10</v>
      </c>
      <c r="J13" s="46"/>
      <c r="K13" s="46"/>
      <c r="L13" s="46"/>
      <c r="M13" s="64" t="s">
        <v>65</v>
      </c>
      <c r="N13" s="65"/>
      <c r="O13" s="65"/>
      <c r="P13" s="55"/>
      <c r="Q13" s="58"/>
      <c r="R13" s="55" t="s">
        <v>62</v>
      </c>
      <c r="S13" s="58"/>
      <c r="T13" s="55"/>
      <c r="U13" s="58"/>
      <c r="V13" s="58"/>
      <c r="W13" s="58"/>
      <c r="X13" s="58"/>
      <c r="Y13" s="58"/>
      <c r="Z13" s="55" t="s">
        <v>58</v>
      </c>
    </row>
    <row r="14" s="25" customFormat="1" ht="19.5" customHeight="1" spans="1:27">
      <c r="A14" s="59"/>
      <c r="B14" s="54" t="s">
        <v>66</v>
      </c>
      <c r="C14" s="55" t="s">
        <v>67</v>
      </c>
      <c r="D14" s="55" t="s">
        <v>47</v>
      </c>
      <c r="E14" s="56">
        <v>0.5</v>
      </c>
      <c r="F14" s="57">
        <v>8</v>
      </c>
      <c r="G14" s="55">
        <v>8</v>
      </c>
      <c r="H14" s="55"/>
      <c r="I14" s="55">
        <v>8</v>
      </c>
      <c r="J14" s="55"/>
      <c r="K14" s="55"/>
      <c r="L14" s="55"/>
      <c r="M14" s="55">
        <v>1</v>
      </c>
      <c r="N14" s="55" t="s">
        <v>52</v>
      </c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8"/>
      <c r="Z14" s="55" t="s">
        <v>68</v>
      </c>
      <c r="AA14" s="26"/>
    </row>
    <row r="15" s="25" customFormat="1" ht="16.5" customHeight="1" spans="1:27">
      <c r="A15" s="59"/>
      <c r="B15" s="54" t="s">
        <v>69</v>
      </c>
      <c r="C15" s="55" t="s">
        <v>70</v>
      </c>
      <c r="D15" s="55" t="s">
        <v>71</v>
      </c>
      <c r="E15" s="56">
        <v>0.5</v>
      </c>
      <c r="F15" s="57">
        <v>8</v>
      </c>
      <c r="G15" s="55">
        <v>8</v>
      </c>
      <c r="H15" s="55"/>
      <c r="I15" s="55">
        <v>8</v>
      </c>
      <c r="J15" s="55"/>
      <c r="K15" s="67"/>
      <c r="L15" s="55"/>
      <c r="M15" s="64" t="s">
        <v>56</v>
      </c>
      <c r="N15" s="55" t="s">
        <v>52</v>
      </c>
      <c r="O15" s="55"/>
      <c r="P15" s="66"/>
      <c r="Q15" s="66"/>
      <c r="R15" s="66"/>
      <c r="S15" s="66"/>
      <c r="T15" s="66"/>
      <c r="U15" s="66"/>
      <c r="V15" s="55"/>
      <c r="W15" s="55"/>
      <c r="X15" s="55"/>
      <c r="Y15" s="58"/>
      <c r="Z15" s="55" t="s">
        <v>72</v>
      </c>
      <c r="AA15" s="26"/>
    </row>
    <row r="16" s="25" customFormat="1" ht="16.5" customHeight="1" spans="1:27">
      <c r="A16" s="59"/>
      <c r="B16" s="68" t="s">
        <v>73</v>
      </c>
      <c r="C16" s="55" t="s">
        <v>74</v>
      </c>
      <c r="D16" s="55" t="s">
        <v>71</v>
      </c>
      <c r="E16" s="55">
        <v>3</v>
      </c>
      <c r="F16" s="55">
        <v>45</v>
      </c>
      <c r="G16" s="55">
        <v>33</v>
      </c>
      <c r="H16" s="55"/>
      <c r="I16" s="55">
        <v>33</v>
      </c>
      <c r="J16" s="55">
        <v>12</v>
      </c>
      <c r="K16" s="69"/>
      <c r="L16" s="55"/>
      <c r="M16" s="55">
        <v>1</v>
      </c>
      <c r="N16" s="55">
        <v>3</v>
      </c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8"/>
      <c r="Z16" s="55" t="s">
        <v>72</v>
      </c>
      <c r="AA16" s="26"/>
    </row>
    <row r="17" s="25" customFormat="1" ht="16.5" customHeight="1" spans="1:27">
      <c r="A17" s="59"/>
      <c r="B17" s="55" t="s">
        <v>75</v>
      </c>
      <c r="C17" s="55" t="s">
        <v>76</v>
      </c>
      <c r="D17" s="55" t="s">
        <v>71</v>
      </c>
      <c r="E17" s="55">
        <v>0.5</v>
      </c>
      <c r="F17" s="55">
        <v>8</v>
      </c>
      <c r="G17" s="55">
        <v>8</v>
      </c>
      <c r="H17" s="55"/>
      <c r="I17" s="55">
        <v>6</v>
      </c>
      <c r="J17" s="55">
        <v>2</v>
      </c>
      <c r="K17" s="69"/>
      <c r="L17" s="55"/>
      <c r="M17" s="55" t="s">
        <v>61</v>
      </c>
      <c r="N17" s="55"/>
      <c r="O17" s="55"/>
      <c r="P17" s="55" t="s">
        <v>77</v>
      </c>
      <c r="Q17" s="55" t="s">
        <v>78</v>
      </c>
      <c r="R17" s="55"/>
      <c r="S17" s="55"/>
      <c r="T17" s="55"/>
      <c r="U17" s="55"/>
      <c r="V17" s="55"/>
      <c r="W17" s="55"/>
      <c r="X17" s="55"/>
      <c r="Y17" s="58"/>
      <c r="Z17" s="55" t="s">
        <v>72</v>
      </c>
      <c r="AA17" s="26"/>
    </row>
    <row r="18" s="25" customFormat="1" ht="24.95" customHeight="1" spans="1:27">
      <c r="A18" s="59"/>
      <c r="B18" s="55" t="s">
        <v>79</v>
      </c>
      <c r="C18" s="46" t="s">
        <v>80</v>
      </c>
      <c r="D18" s="55" t="s">
        <v>71</v>
      </c>
      <c r="E18" s="55">
        <v>2</v>
      </c>
      <c r="F18" s="55">
        <v>32</v>
      </c>
      <c r="G18" s="55">
        <v>32</v>
      </c>
      <c r="H18" s="55"/>
      <c r="I18" s="55">
        <v>24</v>
      </c>
      <c r="J18" s="55">
        <v>8</v>
      </c>
      <c r="K18" s="69"/>
      <c r="L18" s="55"/>
      <c r="M18" s="55">
        <v>2</v>
      </c>
      <c r="N18" s="55"/>
      <c r="O18" s="55"/>
      <c r="P18" s="55">
        <v>2</v>
      </c>
      <c r="Q18" s="55"/>
      <c r="R18" s="55"/>
      <c r="S18" s="55"/>
      <c r="T18" s="55"/>
      <c r="U18" s="55"/>
      <c r="V18" s="55"/>
      <c r="W18" s="55"/>
      <c r="X18" s="55"/>
      <c r="Y18" s="58"/>
      <c r="Z18" s="55" t="s">
        <v>72</v>
      </c>
      <c r="AA18" s="26"/>
    </row>
    <row r="19" s="25" customFormat="1" ht="22.5" customHeight="1" spans="1:27">
      <c r="A19" s="59"/>
      <c r="B19" s="68">
        <v>100219</v>
      </c>
      <c r="C19" s="55" t="s">
        <v>81</v>
      </c>
      <c r="D19" s="55" t="s">
        <v>71</v>
      </c>
      <c r="E19" s="55">
        <v>1</v>
      </c>
      <c r="F19" s="55">
        <v>12</v>
      </c>
      <c r="G19" s="55">
        <v>12</v>
      </c>
      <c r="H19" s="55"/>
      <c r="I19" s="55">
        <v>10</v>
      </c>
      <c r="J19" s="55">
        <v>2</v>
      </c>
      <c r="K19" s="55"/>
      <c r="L19" s="55"/>
      <c r="M19" s="55">
        <v>2</v>
      </c>
      <c r="N19" s="55"/>
      <c r="O19" s="55"/>
      <c r="P19" s="55" t="s">
        <v>48</v>
      </c>
      <c r="Q19" s="55"/>
      <c r="R19" s="55"/>
      <c r="S19" s="55"/>
      <c r="T19" s="26"/>
      <c r="U19" s="66"/>
      <c r="V19" s="55"/>
      <c r="W19" s="55"/>
      <c r="X19" s="55"/>
      <c r="Y19" s="58"/>
      <c r="Z19" s="55" t="s">
        <v>72</v>
      </c>
      <c r="AA19" s="26"/>
    </row>
    <row r="20" s="25" customFormat="1" ht="21.95" customHeight="1" spans="1:27">
      <c r="A20" s="59"/>
      <c r="B20" s="68" t="s">
        <v>82</v>
      </c>
      <c r="C20" s="46" t="s">
        <v>83</v>
      </c>
      <c r="D20" s="55" t="s">
        <v>71</v>
      </c>
      <c r="E20" s="55">
        <v>3</v>
      </c>
      <c r="F20" s="55">
        <v>48</v>
      </c>
      <c r="G20" s="55">
        <v>36</v>
      </c>
      <c r="H20" s="55"/>
      <c r="I20" s="55">
        <v>36</v>
      </c>
      <c r="J20" s="55">
        <v>12</v>
      </c>
      <c r="K20" s="69"/>
      <c r="L20" s="55"/>
      <c r="M20" s="55">
        <v>3</v>
      </c>
      <c r="N20" s="55"/>
      <c r="O20" s="55"/>
      <c r="P20" s="55"/>
      <c r="Q20" s="55"/>
      <c r="R20" s="55">
        <v>3</v>
      </c>
      <c r="S20" s="55"/>
      <c r="T20" s="55"/>
      <c r="U20" s="55"/>
      <c r="V20" s="55"/>
      <c r="W20" s="55"/>
      <c r="X20" s="55"/>
      <c r="Y20" s="58"/>
      <c r="Z20" s="55" t="s">
        <v>72</v>
      </c>
      <c r="AA20" s="26"/>
    </row>
    <row r="21" s="25" customFormat="1" ht="16.5" customHeight="1" spans="1:27">
      <c r="A21" s="59"/>
      <c r="B21" s="70" t="s">
        <v>84</v>
      </c>
      <c r="C21" s="70" t="s">
        <v>85</v>
      </c>
      <c r="D21" s="55" t="s">
        <v>71</v>
      </c>
      <c r="E21" s="55">
        <v>0.5</v>
      </c>
      <c r="F21" s="55">
        <v>8</v>
      </c>
      <c r="G21" s="55">
        <v>8</v>
      </c>
      <c r="H21" s="55"/>
      <c r="I21" s="55">
        <v>6</v>
      </c>
      <c r="J21" s="55">
        <v>2</v>
      </c>
      <c r="K21" s="71"/>
      <c r="L21" s="55"/>
      <c r="M21" s="55">
        <v>3</v>
      </c>
      <c r="N21" s="55"/>
      <c r="O21" s="55"/>
      <c r="P21" s="55"/>
      <c r="Q21" s="55"/>
      <c r="R21" s="55" t="s">
        <v>77</v>
      </c>
      <c r="S21" s="55" t="s">
        <v>78</v>
      </c>
      <c r="T21" s="66"/>
      <c r="U21" s="66"/>
      <c r="V21" s="55"/>
      <c r="W21" s="55"/>
      <c r="X21" s="66"/>
      <c r="Y21" s="66"/>
      <c r="Z21" s="55" t="s">
        <v>72</v>
      </c>
      <c r="AA21" s="26"/>
    </row>
    <row r="22" s="25" customFormat="1" ht="16.5" customHeight="1" spans="1:27">
      <c r="A22" s="59"/>
      <c r="B22" s="68" t="s">
        <v>86</v>
      </c>
      <c r="C22" s="55" t="s">
        <v>87</v>
      </c>
      <c r="D22" s="55" t="s">
        <v>71</v>
      </c>
      <c r="E22" s="55">
        <v>1</v>
      </c>
      <c r="F22" s="55">
        <v>30</v>
      </c>
      <c r="G22" s="55">
        <v>30</v>
      </c>
      <c r="H22" s="55"/>
      <c r="I22" s="55">
        <v>4</v>
      </c>
      <c r="J22" s="55">
        <v>26</v>
      </c>
      <c r="K22" s="55"/>
      <c r="L22" s="55"/>
      <c r="M22" s="55" t="s">
        <v>56</v>
      </c>
      <c r="N22" s="55"/>
      <c r="O22" s="55">
        <v>2</v>
      </c>
      <c r="P22" s="55"/>
      <c r="Q22" s="55"/>
      <c r="R22" s="55"/>
      <c r="S22" s="55"/>
      <c r="T22" s="58"/>
      <c r="U22" s="58"/>
      <c r="V22" s="58"/>
      <c r="W22" s="58"/>
      <c r="X22" s="58"/>
      <c r="Y22" s="58"/>
      <c r="Z22" s="55" t="s">
        <v>49</v>
      </c>
      <c r="AA22" s="26"/>
    </row>
    <row r="23" s="25" customFormat="1" ht="16.5" customHeight="1" spans="1:27">
      <c r="A23" s="59"/>
      <c r="B23" s="55" t="s">
        <v>88</v>
      </c>
      <c r="C23" s="55" t="s">
        <v>89</v>
      </c>
      <c r="D23" s="55" t="s">
        <v>71</v>
      </c>
      <c r="E23" s="55">
        <v>1</v>
      </c>
      <c r="F23" s="55">
        <v>36</v>
      </c>
      <c r="G23" s="55">
        <v>36</v>
      </c>
      <c r="H23" s="55"/>
      <c r="I23" s="55">
        <v>4</v>
      </c>
      <c r="J23" s="55">
        <v>32</v>
      </c>
      <c r="K23" s="55"/>
      <c r="L23" s="55"/>
      <c r="M23" s="55" t="s">
        <v>61</v>
      </c>
      <c r="N23" s="55"/>
      <c r="O23" s="55"/>
      <c r="P23" s="55"/>
      <c r="Q23" s="55">
        <v>2</v>
      </c>
      <c r="R23" s="55"/>
      <c r="S23" s="55"/>
      <c r="T23" s="58"/>
      <c r="U23" s="58"/>
      <c r="V23" s="58"/>
      <c r="W23" s="58"/>
      <c r="X23" s="58"/>
      <c r="Y23" s="58"/>
      <c r="Z23" s="55" t="s">
        <v>49</v>
      </c>
      <c r="AA23" s="26"/>
    </row>
    <row r="24" s="25" customFormat="1" ht="16.5" customHeight="1" spans="1:27">
      <c r="A24" s="59"/>
      <c r="B24" s="54" t="s">
        <v>90</v>
      </c>
      <c r="C24" s="72" t="s">
        <v>91</v>
      </c>
      <c r="D24" s="72" t="s">
        <v>92</v>
      </c>
      <c r="E24" s="73"/>
      <c r="F24" s="74">
        <v>56</v>
      </c>
      <c r="G24" s="66"/>
      <c r="H24" s="66"/>
      <c r="I24" s="66"/>
      <c r="J24" s="66"/>
      <c r="K24" s="75">
        <v>56</v>
      </c>
      <c r="L24" s="76"/>
      <c r="M24" s="77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5" t="s">
        <v>49</v>
      </c>
      <c r="AA24" s="26"/>
    </row>
    <row r="25" s="26" customFormat="1" ht="16.5" customHeight="1" spans="1:27">
      <c r="A25" s="78"/>
      <c r="B25" s="79" t="s">
        <v>93</v>
      </c>
      <c r="C25" s="46" t="s">
        <v>94</v>
      </c>
      <c r="D25" s="55" t="s">
        <v>71</v>
      </c>
      <c r="E25" s="62">
        <v>3.5</v>
      </c>
      <c r="F25" s="63">
        <v>60</v>
      </c>
      <c r="G25" s="46">
        <v>60</v>
      </c>
      <c r="H25" s="46"/>
      <c r="I25" s="46">
        <v>60</v>
      </c>
      <c r="J25" s="46"/>
      <c r="K25" s="46"/>
      <c r="L25" s="46"/>
      <c r="M25" s="64" t="s">
        <v>61</v>
      </c>
      <c r="N25" s="80"/>
      <c r="O25" s="81"/>
      <c r="P25" s="58">
        <v>4</v>
      </c>
      <c r="Q25" s="81"/>
      <c r="R25" s="81"/>
      <c r="S25" s="58"/>
      <c r="T25" s="58"/>
      <c r="U25" s="58"/>
      <c r="V25" s="58"/>
      <c r="W25" s="58"/>
      <c r="X25" s="43"/>
      <c r="Y25" s="55"/>
      <c r="Z25" s="82" t="s">
        <v>95</v>
      </c>
    </row>
    <row r="26" s="25" customFormat="1" ht="16.5" customHeight="1" spans="1:27">
      <c r="A26" s="59"/>
      <c r="B26" s="79" t="s">
        <v>96</v>
      </c>
      <c r="C26" s="46" t="s">
        <v>97</v>
      </c>
      <c r="D26" s="58" t="s">
        <v>71</v>
      </c>
      <c r="E26" s="73">
        <v>2</v>
      </c>
      <c r="F26" s="74">
        <v>36</v>
      </c>
      <c r="G26" s="46">
        <v>36</v>
      </c>
      <c r="H26" s="46"/>
      <c r="I26" s="76">
        <v>36</v>
      </c>
      <c r="J26" s="76"/>
      <c r="K26" s="76"/>
      <c r="L26" s="76"/>
      <c r="M26" s="77" t="s">
        <v>65</v>
      </c>
      <c r="N26" s="83"/>
      <c r="O26" s="83"/>
      <c r="P26" s="80"/>
      <c r="Q26" s="81"/>
      <c r="R26" s="84">
        <v>2</v>
      </c>
      <c r="S26" s="85"/>
      <c r="T26" s="86"/>
      <c r="U26" s="86"/>
      <c r="V26" s="86"/>
      <c r="W26" s="86"/>
      <c r="X26" s="43"/>
      <c r="Y26" s="55"/>
      <c r="Z26" s="82" t="s">
        <v>95</v>
      </c>
      <c r="AA26" s="26"/>
    </row>
    <row r="27" s="25" customFormat="1" ht="16.5" customHeight="1" spans="1:27">
      <c r="A27" s="59"/>
      <c r="B27" s="79">
        <v>100403</v>
      </c>
      <c r="C27" s="46" t="s">
        <v>98</v>
      </c>
      <c r="D27" s="58" t="s">
        <v>71</v>
      </c>
      <c r="E27" s="73">
        <v>3</v>
      </c>
      <c r="F27" s="74">
        <v>56</v>
      </c>
      <c r="G27" s="46">
        <v>56</v>
      </c>
      <c r="H27" s="46">
        <v>56</v>
      </c>
      <c r="I27" s="76"/>
      <c r="J27" s="76"/>
      <c r="K27" s="46"/>
      <c r="L27" s="75">
        <v>1</v>
      </c>
      <c r="M27" s="58"/>
      <c r="N27" s="83">
        <v>2</v>
      </c>
      <c r="O27" s="83">
        <v>2</v>
      </c>
      <c r="P27" s="81"/>
      <c r="Q27" s="81"/>
      <c r="R27" s="83"/>
      <c r="S27" s="86"/>
      <c r="T27" s="86"/>
      <c r="U27" s="86"/>
      <c r="V27" s="86"/>
      <c r="W27" s="86"/>
      <c r="X27" s="43"/>
      <c r="Y27" s="55"/>
      <c r="Z27" s="82" t="s">
        <v>49</v>
      </c>
      <c r="AA27" s="26"/>
    </row>
    <row r="28" s="25" customFormat="1" ht="16.5" customHeight="1" spans="1:27">
      <c r="A28" s="59"/>
      <c r="B28" s="79" t="s">
        <v>99</v>
      </c>
      <c r="C28" s="46" t="s">
        <v>100</v>
      </c>
      <c r="D28" s="58" t="s">
        <v>71</v>
      </c>
      <c r="E28" s="56">
        <v>1.5</v>
      </c>
      <c r="F28" s="74">
        <v>22</v>
      </c>
      <c r="G28" s="46">
        <v>6</v>
      </c>
      <c r="H28" s="46"/>
      <c r="I28" s="46">
        <v>6</v>
      </c>
      <c r="J28" s="46"/>
      <c r="K28" s="46">
        <v>16</v>
      </c>
      <c r="L28" s="46"/>
      <c r="M28" s="58">
        <v>1</v>
      </c>
      <c r="N28" s="55" t="s">
        <v>77</v>
      </c>
      <c r="O28" s="46"/>
      <c r="P28" s="55"/>
      <c r="Q28" s="55"/>
      <c r="R28" s="55"/>
      <c r="S28" s="55"/>
      <c r="T28" s="55"/>
      <c r="U28" s="55"/>
      <c r="V28" s="55"/>
      <c r="W28" s="55"/>
      <c r="X28" s="43"/>
      <c r="Y28" s="55"/>
      <c r="Z28" s="82" t="s">
        <v>53</v>
      </c>
      <c r="AA28" s="26"/>
    </row>
    <row r="29" s="25" customFormat="1" ht="16.5" customHeight="1" spans="1:27">
      <c r="A29" s="59"/>
      <c r="B29" s="54" t="s">
        <v>101</v>
      </c>
      <c r="C29" s="46" t="s">
        <v>102</v>
      </c>
      <c r="D29" s="58" t="s">
        <v>71</v>
      </c>
      <c r="E29" s="56">
        <v>1.5</v>
      </c>
      <c r="F29" s="74">
        <v>22</v>
      </c>
      <c r="G29" s="46">
        <v>6</v>
      </c>
      <c r="H29" s="46"/>
      <c r="I29" s="46">
        <v>6</v>
      </c>
      <c r="J29" s="46"/>
      <c r="K29" s="46">
        <v>16</v>
      </c>
      <c r="L29" s="46"/>
      <c r="M29" s="58">
        <v>2</v>
      </c>
      <c r="N29" s="58"/>
      <c r="O29" s="58"/>
      <c r="P29" s="55" t="s">
        <v>77</v>
      </c>
      <c r="Q29" s="55"/>
      <c r="R29" s="55"/>
      <c r="S29" s="55"/>
      <c r="T29" s="55"/>
      <c r="U29" s="55"/>
      <c r="V29" s="55"/>
      <c r="W29" s="55"/>
      <c r="X29" s="43"/>
      <c r="Y29" s="55"/>
      <c r="Z29" s="82" t="s">
        <v>53</v>
      </c>
      <c r="AA29" s="26"/>
    </row>
    <row r="30" s="25" customFormat="1" ht="16.5" customHeight="1" spans="1:27">
      <c r="A30" s="59"/>
      <c r="B30" s="54" t="s">
        <v>103</v>
      </c>
      <c r="C30" s="46" t="s">
        <v>104</v>
      </c>
      <c r="D30" s="58" t="s">
        <v>71</v>
      </c>
      <c r="E30" s="56">
        <v>1.5</v>
      </c>
      <c r="F30" s="74">
        <v>20</v>
      </c>
      <c r="G30" s="46">
        <v>4</v>
      </c>
      <c r="H30" s="46"/>
      <c r="I30" s="46">
        <v>4</v>
      </c>
      <c r="J30" s="46"/>
      <c r="K30" s="46">
        <v>16</v>
      </c>
      <c r="L30" s="46"/>
      <c r="M30" s="58">
        <v>3</v>
      </c>
      <c r="N30" s="58"/>
      <c r="O30" s="58"/>
      <c r="P30" s="55"/>
      <c r="Q30" s="55"/>
      <c r="R30" s="55" t="s">
        <v>105</v>
      </c>
      <c r="S30" s="55"/>
      <c r="T30" s="55"/>
      <c r="U30" s="55"/>
      <c r="V30" s="55"/>
      <c r="W30" s="55"/>
      <c r="X30" s="66"/>
      <c r="Y30" s="55"/>
      <c r="Z30" s="82" t="s">
        <v>53</v>
      </c>
      <c r="AA30" s="26"/>
    </row>
    <row r="31" s="25" customFormat="1" ht="16.5" customHeight="1" spans="1:27">
      <c r="A31" s="59"/>
      <c r="B31" s="54"/>
      <c r="C31" s="46" t="s">
        <v>36</v>
      </c>
      <c r="D31" s="55"/>
      <c r="E31" s="87">
        <f t="shared" ref="E31:K31" si="0">SUM(E9:E30)</f>
        <v>30</v>
      </c>
      <c r="F31" s="57">
        <f>SUM(F9:F30)-56</f>
        <v>505</v>
      </c>
      <c r="G31" s="57">
        <f t="shared" si="0"/>
        <v>433</v>
      </c>
      <c r="H31" s="57"/>
      <c r="I31" s="57">
        <f t="shared" si="0"/>
        <v>305</v>
      </c>
      <c r="J31" s="57">
        <f t="shared" si="0"/>
        <v>96</v>
      </c>
      <c r="K31" s="57">
        <f>SUM(K9:K30)-56</f>
        <v>48</v>
      </c>
      <c r="L31" s="58"/>
      <c r="M31" s="46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5"/>
      <c r="AA31" s="26"/>
    </row>
    <row r="32" s="25" customFormat="1" ht="16.5" customHeight="1" spans="1:27">
      <c r="A32" s="59"/>
      <c r="B32" s="54"/>
      <c r="C32" s="46" t="s">
        <v>106</v>
      </c>
      <c r="D32" s="55" t="s">
        <v>47</v>
      </c>
      <c r="E32" s="88">
        <v>16</v>
      </c>
      <c r="F32" s="89">
        <v>288</v>
      </c>
      <c r="G32" s="57"/>
      <c r="H32" s="57"/>
      <c r="I32" s="57"/>
      <c r="J32" s="57"/>
      <c r="K32" s="57"/>
      <c r="L32" s="58"/>
      <c r="M32" s="46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5" t="s">
        <v>49</v>
      </c>
      <c r="AA32" s="26"/>
    </row>
    <row r="33" s="25" customFormat="1" ht="16.5" customHeight="1" spans="1:27">
      <c r="A33" s="59"/>
      <c r="B33" s="54"/>
      <c r="C33" s="46" t="s">
        <v>107</v>
      </c>
      <c r="D33" s="55" t="s">
        <v>47</v>
      </c>
      <c r="E33" s="90"/>
      <c r="F33" s="91"/>
      <c r="G33" s="57"/>
      <c r="H33" s="57"/>
      <c r="I33" s="57"/>
      <c r="J33" s="57"/>
      <c r="K33" s="57"/>
      <c r="L33" s="58"/>
      <c r="M33" s="46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5" t="s">
        <v>49</v>
      </c>
      <c r="AA33" s="26"/>
    </row>
    <row r="34" s="25" customFormat="1" ht="16.5" customHeight="1" spans="1:27">
      <c r="A34" s="59"/>
      <c r="B34" s="54"/>
      <c r="C34" s="46" t="s">
        <v>108</v>
      </c>
      <c r="D34" s="55" t="s">
        <v>47</v>
      </c>
      <c r="E34" s="90"/>
      <c r="F34" s="91"/>
      <c r="G34" s="57"/>
      <c r="H34" s="57"/>
      <c r="I34" s="57"/>
      <c r="J34" s="57"/>
      <c r="K34" s="57"/>
      <c r="L34" s="58"/>
      <c r="M34" s="46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5" t="s">
        <v>49</v>
      </c>
      <c r="AA34" s="26"/>
    </row>
    <row r="35" s="25" customFormat="1" ht="16.5" customHeight="1" spans="1:27">
      <c r="A35" s="59"/>
      <c r="B35" s="54"/>
      <c r="C35" s="46" t="s">
        <v>109</v>
      </c>
      <c r="D35" s="55" t="s">
        <v>110</v>
      </c>
      <c r="E35" s="90"/>
      <c r="F35" s="91"/>
      <c r="G35" s="57"/>
      <c r="H35" s="57"/>
      <c r="I35" s="57"/>
      <c r="J35" s="57"/>
      <c r="K35" s="57"/>
      <c r="L35" s="58"/>
      <c r="M35" s="46"/>
      <c r="N35" s="58"/>
      <c r="O35" s="58"/>
      <c r="P35" s="58"/>
      <c r="Q35" s="58"/>
      <c r="R35" s="58"/>
      <c r="S35" s="58"/>
      <c r="T35" s="58"/>
      <c r="U35" s="58"/>
      <c r="V35" s="58"/>
      <c r="W35" s="58"/>
      <c r="X35" s="58"/>
      <c r="Y35" s="58"/>
      <c r="Z35" s="55" t="s">
        <v>49</v>
      </c>
      <c r="AA35" s="26"/>
    </row>
    <row r="36" s="25" customFormat="1" ht="16.5" customHeight="1" spans="1:27">
      <c r="A36" s="59"/>
      <c r="B36" s="54"/>
      <c r="C36" s="46" t="s">
        <v>111</v>
      </c>
      <c r="D36" s="55" t="s">
        <v>110</v>
      </c>
      <c r="E36" s="92"/>
      <c r="F36" s="93"/>
      <c r="G36" s="57"/>
      <c r="H36" s="57"/>
      <c r="I36" s="57"/>
      <c r="J36" s="57"/>
      <c r="K36" s="57"/>
      <c r="L36" s="58"/>
      <c r="M36" s="46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5" t="s">
        <v>49</v>
      </c>
      <c r="AA36" s="26"/>
    </row>
    <row r="37" s="25" customFormat="1" ht="16.5" customHeight="1" spans="1:27">
      <c r="A37" s="94" t="s">
        <v>112</v>
      </c>
      <c r="B37" s="74">
        <v>109001</v>
      </c>
      <c r="C37" s="95" t="s">
        <v>113</v>
      </c>
      <c r="D37" s="58" t="s">
        <v>71</v>
      </c>
      <c r="E37" s="96">
        <v>5</v>
      </c>
      <c r="F37" s="97">
        <v>90</v>
      </c>
      <c r="G37" s="58">
        <v>90</v>
      </c>
      <c r="H37" s="58"/>
      <c r="I37" s="58">
        <v>60</v>
      </c>
      <c r="J37" s="58">
        <v>30</v>
      </c>
      <c r="K37" s="26"/>
      <c r="L37" s="58">
        <v>1</v>
      </c>
      <c r="M37" s="58"/>
      <c r="N37" s="58">
        <v>6</v>
      </c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 t="s">
        <v>53</v>
      </c>
      <c r="AA37" s="26"/>
    </row>
    <row r="38" s="25" customFormat="1" ht="16.5" customHeight="1" spans="1:27">
      <c r="A38" s="98"/>
      <c r="B38" s="74">
        <v>109020</v>
      </c>
      <c r="C38" s="95" t="s">
        <v>114</v>
      </c>
      <c r="D38" s="58" t="s">
        <v>71</v>
      </c>
      <c r="E38" s="96">
        <v>2</v>
      </c>
      <c r="F38" s="97">
        <v>30</v>
      </c>
      <c r="G38" s="58">
        <v>30</v>
      </c>
      <c r="H38" s="58"/>
      <c r="I38" s="58">
        <v>16</v>
      </c>
      <c r="J38" s="58">
        <v>14</v>
      </c>
      <c r="K38" s="58"/>
      <c r="L38" s="58"/>
      <c r="M38" s="58">
        <v>1</v>
      </c>
      <c r="N38" s="58">
        <v>2</v>
      </c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 t="s">
        <v>53</v>
      </c>
      <c r="AA38" s="26"/>
    </row>
    <row r="39" s="25" customFormat="1" ht="16.5" customHeight="1" spans="1:27">
      <c r="A39" s="98"/>
      <c r="B39" s="74">
        <v>109136</v>
      </c>
      <c r="C39" s="95" t="s">
        <v>115</v>
      </c>
      <c r="D39" s="58" t="s">
        <v>71</v>
      </c>
      <c r="E39" s="96">
        <v>4</v>
      </c>
      <c r="F39" s="97">
        <v>60</v>
      </c>
      <c r="G39" s="58">
        <v>60</v>
      </c>
      <c r="H39" s="58"/>
      <c r="I39" s="58">
        <v>60</v>
      </c>
      <c r="J39" s="58"/>
      <c r="K39" s="58"/>
      <c r="L39" s="58">
        <v>1</v>
      </c>
      <c r="M39" s="58"/>
      <c r="N39" s="58">
        <v>4</v>
      </c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 t="s">
        <v>53</v>
      </c>
      <c r="AA39" s="26"/>
    </row>
    <row r="40" s="26" customFormat="1" ht="16.5" customHeight="1" spans="1:27">
      <c r="A40" s="99"/>
      <c r="B40" s="74">
        <v>109003</v>
      </c>
      <c r="C40" s="95" t="s">
        <v>116</v>
      </c>
      <c r="D40" s="58" t="s">
        <v>71</v>
      </c>
      <c r="E40" s="96">
        <v>3</v>
      </c>
      <c r="F40" s="97">
        <v>54</v>
      </c>
      <c r="G40" s="58">
        <v>54</v>
      </c>
      <c r="H40" s="58">
        <v>54</v>
      </c>
      <c r="I40" s="58"/>
      <c r="J40" s="58"/>
      <c r="K40" s="58"/>
      <c r="L40" s="58">
        <v>2</v>
      </c>
      <c r="M40" s="58"/>
      <c r="N40" s="58"/>
      <c r="O40" s="58"/>
      <c r="P40" s="58">
        <v>3</v>
      </c>
      <c r="Q40" s="58"/>
      <c r="R40" s="58"/>
      <c r="S40" s="58"/>
      <c r="T40" s="58"/>
      <c r="U40" s="58"/>
      <c r="V40" s="58"/>
      <c r="W40" s="58"/>
      <c r="X40" s="58"/>
      <c r="Y40" s="58"/>
      <c r="Z40" s="58" t="s">
        <v>53</v>
      </c>
    </row>
    <row r="41" s="25" customFormat="1" ht="16.5" customHeight="1" spans="1:27">
      <c r="A41" s="98"/>
      <c r="B41" s="74">
        <v>109137</v>
      </c>
      <c r="C41" s="95" t="s">
        <v>117</v>
      </c>
      <c r="D41" s="58" t="s">
        <v>71</v>
      </c>
      <c r="E41" s="96">
        <v>2</v>
      </c>
      <c r="F41" s="97">
        <v>30</v>
      </c>
      <c r="G41" s="58">
        <v>30</v>
      </c>
      <c r="H41" s="58"/>
      <c r="I41" s="58">
        <v>18</v>
      </c>
      <c r="J41" s="58">
        <v>12</v>
      </c>
      <c r="K41" s="58"/>
      <c r="L41" s="58"/>
      <c r="M41" s="58">
        <v>1</v>
      </c>
      <c r="N41" s="58">
        <v>2</v>
      </c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 t="s">
        <v>53</v>
      </c>
      <c r="AA41" s="26"/>
    </row>
    <row r="42" s="25" customFormat="1" ht="16.5" customHeight="1" spans="1:27">
      <c r="A42" s="98"/>
      <c r="B42" s="74">
        <v>109022</v>
      </c>
      <c r="C42" s="95" t="s">
        <v>118</v>
      </c>
      <c r="D42" s="58" t="s">
        <v>71</v>
      </c>
      <c r="E42" s="96">
        <v>3</v>
      </c>
      <c r="F42" s="97">
        <v>54</v>
      </c>
      <c r="G42" s="58">
        <v>54</v>
      </c>
      <c r="H42" s="58"/>
      <c r="I42" s="58">
        <v>30</v>
      </c>
      <c r="J42" s="58">
        <v>24</v>
      </c>
      <c r="K42" s="58"/>
      <c r="L42" s="58"/>
      <c r="M42" s="58">
        <v>2</v>
      </c>
      <c r="N42" s="58"/>
      <c r="O42" s="58"/>
      <c r="P42" s="58">
        <v>3</v>
      </c>
      <c r="Q42" s="58"/>
      <c r="R42" s="58"/>
      <c r="S42" s="58"/>
      <c r="T42" s="58"/>
      <c r="U42" s="58"/>
      <c r="V42" s="58"/>
      <c r="W42" s="58"/>
      <c r="X42" s="58"/>
      <c r="Y42" s="58"/>
      <c r="Z42" s="58" t="s">
        <v>53</v>
      </c>
      <c r="AA42" s="26"/>
    </row>
    <row r="43" s="25" customFormat="1" ht="16.5" customHeight="1" spans="1:27">
      <c r="A43" s="98"/>
      <c r="B43" s="74">
        <v>109122</v>
      </c>
      <c r="C43" s="95" t="s">
        <v>119</v>
      </c>
      <c r="D43" s="58" t="s">
        <v>71</v>
      </c>
      <c r="E43" s="96">
        <v>3</v>
      </c>
      <c r="F43" s="97">
        <v>54</v>
      </c>
      <c r="G43" s="58">
        <v>54</v>
      </c>
      <c r="H43" s="58"/>
      <c r="I43" s="58">
        <v>54</v>
      </c>
      <c r="J43" s="58"/>
      <c r="K43" s="58"/>
      <c r="L43" s="58">
        <v>2</v>
      </c>
      <c r="M43" s="58"/>
      <c r="N43" s="58"/>
      <c r="O43" s="58"/>
      <c r="P43" s="58">
        <v>3</v>
      </c>
      <c r="Q43" s="58"/>
      <c r="R43" s="58"/>
      <c r="S43" s="58"/>
      <c r="T43" s="58"/>
      <c r="U43" s="58"/>
      <c r="V43" s="58"/>
      <c r="W43" s="58"/>
      <c r="X43" s="58"/>
      <c r="Y43" s="58"/>
      <c r="Z43" s="58" t="s">
        <v>53</v>
      </c>
      <c r="AA43" s="26"/>
    </row>
    <row r="44" s="25" customFormat="1" ht="16.5" customHeight="1" spans="1:27">
      <c r="A44" s="100"/>
      <c r="B44" s="74"/>
      <c r="C44" s="46" t="s">
        <v>36</v>
      </c>
      <c r="D44" s="58"/>
      <c r="E44" s="96">
        <f>SUM(E32:E43)</f>
        <v>38</v>
      </c>
      <c r="F44" s="97">
        <f t="shared" ref="F44:K44" si="1">SUM(F37:F43)</f>
        <v>372</v>
      </c>
      <c r="G44" s="97">
        <f t="shared" si="1"/>
        <v>372</v>
      </c>
      <c r="H44" s="97">
        <f t="shared" si="1"/>
        <v>54</v>
      </c>
      <c r="I44" s="97">
        <f t="shared" si="1"/>
        <v>238</v>
      </c>
      <c r="J44" s="97">
        <f t="shared" si="1"/>
        <v>80</v>
      </c>
      <c r="K44" s="97">
        <f t="shared" si="1"/>
        <v>0</v>
      </c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26"/>
    </row>
    <row r="45" s="25" customFormat="1" ht="16.5" customHeight="1" spans="1:27">
      <c r="A45" s="101" t="s">
        <v>120</v>
      </c>
      <c r="B45" s="74">
        <v>109138</v>
      </c>
      <c r="C45" s="95" t="s">
        <v>121</v>
      </c>
      <c r="D45" s="58" t="s">
        <v>71</v>
      </c>
      <c r="E45" s="96">
        <v>1</v>
      </c>
      <c r="F45" s="97">
        <v>18</v>
      </c>
      <c r="G45" s="58">
        <v>18</v>
      </c>
      <c r="H45" s="58">
        <v>18</v>
      </c>
      <c r="I45" s="58"/>
      <c r="J45" s="58"/>
      <c r="K45" s="58"/>
      <c r="L45" s="58"/>
      <c r="M45" s="58">
        <v>2</v>
      </c>
      <c r="N45" s="58"/>
      <c r="O45" s="58"/>
      <c r="P45" s="58">
        <v>2</v>
      </c>
      <c r="Q45" s="58"/>
      <c r="R45" s="26"/>
      <c r="S45" s="58"/>
      <c r="T45" s="58"/>
      <c r="U45" s="58"/>
      <c r="V45" s="58"/>
      <c r="W45" s="58"/>
      <c r="X45" s="58"/>
      <c r="Y45" s="58"/>
      <c r="Z45" s="58" t="s">
        <v>53</v>
      </c>
      <c r="AA45" s="26"/>
    </row>
    <row r="46" s="25" customFormat="1" ht="16.5" customHeight="1" spans="1:27">
      <c r="A46" s="100"/>
      <c r="B46" s="74">
        <v>109144</v>
      </c>
      <c r="C46" s="95" t="s">
        <v>122</v>
      </c>
      <c r="D46" s="58" t="s">
        <v>71</v>
      </c>
      <c r="E46" s="96">
        <v>2</v>
      </c>
      <c r="F46" s="74">
        <v>30</v>
      </c>
      <c r="G46" s="58">
        <v>30</v>
      </c>
      <c r="H46" s="58"/>
      <c r="I46" s="58">
        <v>30</v>
      </c>
      <c r="J46" s="58"/>
      <c r="K46" s="58"/>
      <c r="L46" s="58"/>
      <c r="M46" s="58">
        <v>1</v>
      </c>
      <c r="N46" s="58">
        <v>2</v>
      </c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102"/>
      <c r="Z46" s="55" t="s">
        <v>53</v>
      </c>
      <c r="AA46" s="26"/>
    </row>
    <row r="47" s="25" customFormat="1" ht="16.5" customHeight="1" spans="1:27">
      <c r="A47" s="100"/>
      <c r="B47" s="74">
        <v>109139</v>
      </c>
      <c r="C47" s="95" t="s">
        <v>123</v>
      </c>
      <c r="D47" s="58" t="s">
        <v>71</v>
      </c>
      <c r="E47" s="73">
        <v>4</v>
      </c>
      <c r="F47" s="74">
        <v>74</v>
      </c>
      <c r="G47" s="58">
        <v>74</v>
      </c>
      <c r="H47" s="58"/>
      <c r="I47" s="58">
        <v>74</v>
      </c>
      <c r="J47" s="58"/>
      <c r="K47" s="58"/>
      <c r="L47" s="58">
        <v>1</v>
      </c>
      <c r="M47" s="58"/>
      <c r="N47" s="74">
        <v>5</v>
      </c>
      <c r="O47" s="58"/>
      <c r="P47" s="58"/>
      <c r="Q47" s="58"/>
      <c r="R47" s="58"/>
      <c r="S47" s="58"/>
      <c r="T47" s="58"/>
      <c r="U47" s="58"/>
      <c r="V47" s="58"/>
      <c r="W47" s="58"/>
      <c r="X47" s="58"/>
      <c r="Y47" s="102"/>
      <c r="Z47" s="55" t="s">
        <v>53</v>
      </c>
      <c r="AA47" s="26"/>
    </row>
    <row r="48" s="25" customFormat="1" ht="16.5" customHeight="1" spans="1:27">
      <c r="A48" s="100"/>
      <c r="B48" s="74">
        <v>109125</v>
      </c>
      <c r="C48" s="95" t="s">
        <v>124</v>
      </c>
      <c r="D48" s="58" t="s">
        <v>71</v>
      </c>
      <c r="E48" s="73">
        <v>4</v>
      </c>
      <c r="F48" s="74">
        <v>72</v>
      </c>
      <c r="G48" s="58">
        <v>72</v>
      </c>
      <c r="H48" s="58"/>
      <c r="I48" s="58"/>
      <c r="J48" s="58">
        <v>72</v>
      </c>
      <c r="K48" s="58"/>
      <c r="L48" s="58">
        <v>2</v>
      </c>
      <c r="M48" s="58"/>
      <c r="N48" s="58"/>
      <c r="O48" s="58"/>
      <c r="P48" s="58"/>
      <c r="Q48" s="58">
        <v>4</v>
      </c>
      <c r="R48" s="58"/>
      <c r="S48" s="58"/>
      <c r="T48" s="58"/>
      <c r="U48" s="58"/>
      <c r="V48" s="58"/>
      <c r="W48" s="58"/>
      <c r="X48" s="58"/>
      <c r="Y48" s="102"/>
      <c r="Z48" s="55" t="s">
        <v>53</v>
      </c>
      <c r="AA48" s="26"/>
    </row>
    <row r="49" s="25" customFormat="1" ht="16.5" customHeight="1" spans="1:27">
      <c r="A49" s="100"/>
      <c r="B49" s="74">
        <v>109106</v>
      </c>
      <c r="C49" s="95" t="s">
        <v>125</v>
      </c>
      <c r="D49" s="58" t="s">
        <v>71</v>
      </c>
      <c r="E49" s="73">
        <v>3</v>
      </c>
      <c r="F49" s="74">
        <v>54</v>
      </c>
      <c r="G49" s="58">
        <v>54</v>
      </c>
      <c r="H49" s="58">
        <v>54</v>
      </c>
      <c r="I49" s="58"/>
      <c r="J49" s="58"/>
      <c r="K49" s="58"/>
      <c r="L49" s="58">
        <v>2</v>
      </c>
      <c r="M49" s="58"/>
      <c r="N49" s="58"/>
      <c r="O49" s="58"/>
      <c r="P49" s="58">
        <v>3</v>
      </c>
      <c r="Q49" s="58"/>
      <c r="R49" s="58"/>
      <c r="S49" s="58"/>
      <c r="T49" s="58"/>
      <c r="U49" s="58"/>
      <c r="V49" s="58"/>
      <c r="W49" s="58"/>
      <c r="X49" s="58"/>
      <c r="Y49" s="102"/>
      <c r="Z49" s="58" t="s">
        <v>53</v>
      </c>
      <c r="AA49" s="26"/>
    </row>
    <row r="50" s="25" customFormat="1" ht="16.5" customHeight="1" spans="1:27">
      <c r="A50" s="100"/>
      <c r="B50" s="74">
        <v>109140</v>
      </c>
      <c r="C50" s="95" t="s">
        <v>126</v>
      </c>
      <c r="D50" s="58" t="s">
        <v>71</v>
      </c>
      <c r="E50" s="73">
        <v>6</v>
      </c>
      <c r="F50" s="74">
        <v>108</v>
      </c>
      <c r="G50" s="58">
        <v>108</v>
      </c>
      <c r="H50" s="58">
        <v>108</v>
      </c>
      <c r="I50" s="58"/>
      <c r="J50" s="58"/>
      <c r="K50" s="58"/>
      <c r="L50" s="58">
        <v>3</v>
      </c>
      <c r="M50" s="58"/>
      <c r="N50" s="58"/>
      <c r="O50" s="58"/>
      <c r="P50" s="58"/>
      <c r="Q50" s="58"/>
      <c r="R50" s="58">
        <v>6</v>
      </c>
      <c r="S50" s="58"/>
      <c r="T50" s="58"/>
      <c r="U50" s="58"/>
      <c r="V50" s="58"/>
      <c r="W50" s="58"/>
      <c r="X50" s="58"/>
      <c r="Y50" s="102"/>
      <c r="Z50" s="58" t="s">
        <v>53</v>
      </c>
      <c r="AA50" s="26"/>
    </row>
    <row r="51" s="25" customFormat="1" ht="16.5" customHeight="1" spans="1:27">
      <c r="A51" s="100"/>
      <c r="B51" s="74">
        <v>109038</v>
      </c>
      <c r="C51" s="95" t="s">
        <v>127</v>
      </c>
      <c r="D51" s="58" t="s">
        <v>71</v>
      </c>
      <c r="E51" s="103">
        <v>5</v>
      </c>
      <c r="F51" s="74">
        <v>90</v>
      </c>
      <c r="G51" s="58">
        <v>90</v>
      </c>
      <c r="H51" s="58">
        <v>90</v>
      </c>
      <c r="I51" s="58"/>
      <c r="J51" s="58"/>
      <c r="K51" s="58"/>
      <c r="L51" s="58">
        <v>3</v>
      </c>
      <c r="M51" s="58"/>
      <c r="N51" s="58"/>
      <c r="O51" s="58"/>
      <c r="P51" s="58"/>
      <c r="Q51" s="58"/>
      <c r="R51" s="58">
        <v>5</v>
      </c>
      <c r="S51" s="58"/>
      <c r="T51" s="58"/>
      <c r="U51" s="58"/>
      <c r="V51" s="58"/>
      <c r="W51" s="58"/>
      <c r="X51" s="58"/>
      <c r="Y51" s="102"/>
      <c r="Z51" s="58" t="s">
        <v>53</v>
      </c>
      <c r="AA51" s="26"/>
    </row>
    <row r="52" s="25" customFormat="1" ht="16.5" customHeight="1" spans="1:27">
      <c r="A52" s="100"/>
      <c r="B52" s="74">
        <v>109141</v>
      </c>
      <c r="C52" s="95" t="s">
        <v>128</v>
      </c>
      <c r="D52" s="58" t="s">
        <v>71</v>
      </c>
      <c r="E52" s="104">
        <v>4</v>
      </c>
      <c r="F52" s="74">
        <v>72</v>
      </c>
      <c r="G52" s="58">
        <v>72</v>
      </c>
      <c r="H52" s="58">
        <v>72</v>
      </c>
      <c r="I52" s="58"/>
      <c r="J52" s="58"/>
      <c r="K52" s="58"/>
      <c r="L52" s="58">
        <v>3</v>
      </c>
      <c r="M52" s="58"/>
      <c r="N52" s="58"/>
      <c r="O52" s="58"/>
      <c r="P52" s="58"/>
      <c r="Q52" s="58"/>
      <c r="R52" s="58">
        <v>4</v>
      </c>
      <c r="S52" s="58"/>
      <c r="T52" s="58"/>
      <c r="U52" s="58"/>
      <c r="V52" s="58"/>
      <c r="W52" s="58"/>
      <c r="X52" s="58"/>
      <c r="Y52" s="58"/>
      <c r="Z52" s="58" t="s">
        <v>53</v>
      </c>
      <c r="AA52" s="26"/>
    </row>
    <row r="53" s="25" customFormat="1" ht="16.5" customHeight="1" spans="1:27">
      <c r="A53" s="100"/>
      <c r="B53" s="74">
        <v>109142</v>
      </c>
      <c r="C53" s="95" t="s">
        <v>129</v>
      </c>
      <c r="D53" s="58" t="s">
        <v>71</v>
      </c>
      <c r="E53" s="104">
        <v>4</v>
      </c>
      <c r="F53" s="74">
        <v>72</v>
      </c>
      <c r="G53" s="58">
        <v>72</v>
      </c>
      <c r="H53" s="58">
        <v>72</v>
      </c>
      <c r="I53" s="58"/>
      <c r="J53" s="58"/>
      <c r="K53" s="58"/>
      <c r="L53" s="58">
        <v>3</v>
      </c>
      <c r="M53" s="58"/>
      <c r="N53" s="58"/>
      <c r="O53" s="58"/>
      <c r="P53" s="58"/>
      <c r="Q53" s="58"/>
      <c r="R53" s="58">
        <v>4</v>
      </c>
      <c r="S53" s="58"/>
      <c r="T53" s="58"/>
      <c r="U53" s="58"/>
      <c r="V53" s="58"/>
      <c r="W53" s="58"/>
      <c r="X53" s="58"/>
      <c r="Y53" s="58"/>
      <c r="Z53" s="58" t="s">
        <v>53</v>
      </c>
      <c r="AA53" s="26"/>
    </row>
    <row r="54" s="25" customFormat="1" ht="16.5" customHeight="1" spans="1:27">
      <c r="A54" s="100"/>
      <c r="B54" s="54"/>
      <c r="C54" s="46" t="s">
        <v>36</v>
      </c>
      <c r="D54" s="58"/>
      <c r="E54" s="87">
        <f>SUM(E45:E53)</f>
        <v>33</v>
      </c>
      <c r="F54" s="105">
        <f t="shared" ref="F54:K54" si="2">SUM(F45:F53)</f>
        <v>590</v>
      </c>
      <c r="G54" s="105">
        <f t="shared" si="2"/>
        <v>590</v>
      </c>
      <c r="H54" s="105">
        <f t="shared" si="2"/>
        <v>414</v>
      </c>
      <c r="I54" s="105">
        <f t="shared" si="2"/>
        <v>104</v>
      </c>
      <c r="J54" s="105">
        <f t="shared" si="2"/>
        <v>72</v>
      </c>
      <c r="K54" s="105">
        <f t="shared" si="2"/>
        <v>0</v>
      </c>
      <c r="L54" s="46"/>
      <c r="M54" s="58"/>
      <c r="N54" s="58"/>
      <c r="O54" s="58"/>
      <c r="P54" s="55"/>
      <c r="Q54" s="55"/>
      <c r="R54" s="55"/>
      <c r="S54" s="55"/>
      <c r="T54" s="55"/>
      <c r="U54" s="55"/>
      <c r="V54" s="55"/>
      <c r="W54" s="55"/>
      <c r="X54" s="55"/>
      <c r="Y54" s="58"/>
      <c r="Z54" s="55"/>
      <c r="AA54" s="26"/>
    </row>
    <row r="55" s="25" customFormat="1" ht="16.5" customHeight="1" spans="1:27">
      <c r="A55" s="106" t="s">
        <v>130</v>
      </c>
      <c r="B55" s="54" t="s">
        <v>131</v>
      </c>
      <c r="C55" s="46" t="s">
        <v>132</v>
      </c>
      <c r="D55" s="58" t="s">
        <v>71</v>
      </c>
      <c r="E55" s="87">
        <v>1</v>
      </c>
      <c r="F55" s="97">
        <v>16</v>
      </c>
      <c r="G55" s="46">
        <v>16</v>
      </c>
      <c r="H55" s="46"/>
      <c r="I55" s="46">
        <v>16</v>
      </c>
      <c r="J55" s="46"/>
      <c r="K55" s="46"/>
      <c r="L55" s="46"/>
      <c r="M55" s="58">
        <v>2</v>
      </c>
      <c r="N55" s="58"/>
      <c r="O55" s="58"/>
      <c r="P55" s="55" t="s">
        <v>133</v>
      </c>
      <c r="Q55" s="55"/>
      <c r="R55" s="26"/>
      <c r="S55" s="55"/>
      <c r="T55" s="55"/>
      <c r="U55" s="55"/>
      <c r="V55" s="55"/>
      <c r="W55" s="55"/>
      <c r="X55" s="55"/>
      <c r="Y55" s="58"/>
      <c r="Z55" s="55" t="s">
        <v>134</v>
      </c>
      <c r="AA55" s="26"/>
    </row>
    <row r="56" s="25" customFormat="1" ht="16.5" customHeight="1" spans="1:27">
      <c r="A56" s="106"/>
      <c r="B56" s="54" t="s">
        <v>135</v>
      </c>
      <c r="C56" s="46" t="s">
        <v>136</v>
      </c>
      <c r="D56" s="58" t="s">
        <v>71</v>
      </c>
      <c r="E56" s="87">
        <v>1</v>
      </c>
      <c r="F56" s="97">
        <v>16</v>
      </c>
      <c r="G56" s="46">
        <v>16</v>
      </c>
      <c r="H56" s="46"/>
      <c r="I56" s="46">
        <v>8</v>
      </c>
      <c r="J56" s="46">
        <v>8</v>
      </c>
      <c r="K56" s="46"/>
      <c r="L56" s="46"/>
      <c r="M56" s="58">
        <v>3</v>
      </c>
      <c r="N56" s="58"/>
      <c r="O56" s="58"/>
      <c r="P56" s="55"/>
      <c r="Q56" s="55"/>
      <c r="R56" s="55" t="s">
        <v>133</v>
      </c>
      <c r="S56" s="55"/>
      <c r="T56" s="55"/>
      <c r="U56" s="55"/>
      <c r="V56" s="55"/>
      <c r="W56" s="55"/>
      <c r="X56" s="26"/>
      <c r="Y56" s="58"/>
      <c r="Z56" s="55" t="s">
        <v>134</v>
      </c>
      <c r="AA56" s="26"/>
    </row>
    <row r="57" s="25" customFormat="1" ht="16.5" customHeight="1" spans="1:27">
      <c r="A57" s="106"/>
      <c r="B57" s="107" t="s">
        <v>137</v>
      </c>
      <c r="C57" s="108" t="s">
        <v>138</v>
      </c>
      <c r="D57" s="58" t="s">
        <v>71</v>
      </c>
      <c r="E57" s="96">
        <v>2</v>
      </c>
      <c r="F57" s="97">
        <v>36</v>
      </c>
      <c r="G57" s="58">
        <v>36</v>
      </c>
      <c r="H57" s="58"/>
      <c r="I57" s="58">
        <v>20</v>
      </c>
      <c r="J57" s="58">
        <v>16</v>
      </c>
      <c r="K57" s="58"/>
      <c r="L57" s="58"/>
      <c r="M57" s="58">
        <v>3</v>
      </c>
      <c r="N57" s="58"/>
      <c r="O57" s="58"/>
      <c r="P57" s="58"/>
      <c r="Q57" s="58"/>
      <c r="R57" s="58">
        <v>2</v>
      </c>
      <c r="S57" s="58"/>
      <c r="T57" s="58"/>
      <c r="U57" s="58"/>
      <c r="V57" s="58"/>
      <c r="W57" s="58"/>
      <c r="X57" s="58"/>
      <c r="Y57" s="102"/>
      <c r="Z57" s="55" t="s">
        <v>53</v>
      </c>
      <c r="AA57" s="26"/>
    </row>
    <row r="58" s="25" customFormat="1" ht="16.5" customHeight="1" spans="1:27">
      <c r="A58" s="106"/>
      <c r="B58" s="107" t="s">
        <v>139</v>
      </c>
      <c r="C58" s="108" t="s">
        <v>140</v>
      </c>
      <c r="D58" s="58" t="s">
        <v>71</v>
      </c>
      <c r="E58" s="73">
        <v>2</v>
      </c>
      <c r="F58" s="74">
        <v>28</v>
      </c>
      <c r="G58" s="74">
        <v>28</v>
      </c>
      <c r="H58" s="58"/>
      <c r="I58" s="58">
        <v>20</v>
      </c>
      <c r="J58" s="58">
        <v>8</v>
      </c>
      <c r="K58" s="58"/>
      <c r="L58" s="58"/>
      <c r="M58" s="58">
        <v>3</v>
      </c>
      <c r="N58" s="58"/>
      <c r="O58" s="58"/>
      <c r="P58" s="58"/>
      <c r="Q58" s="58"/>
      <c r="R58" s="58">
        <v>2</v>
      </c>
      <c r="S58" s="58"/>
      <c r="T58" s="58"/>
      <c r="U58" s="58"/>
      <c r="V58" s="58"/>
      <c r="W58" s="58"/>
      <c r="X58" s="26"/>
      <c r="Y58" s="102"/>
      <c r="Z58" s="55" t="s">
        <v>53</v>
      </c>
      <c r="AA58" s="26"/>
    </row>
    <row r="59" s="25" customFormat="1" ht="16.5" customHeight="1" spans="1:27">
      <c r="A59" s="106"/>
      <c r="B59" s="58" t="s">
        <v>141</v>
      </c>
      <c r="C59" s="108" t="s">
        <v>142</v>
      </c>
      <c r="D59" s="58" t="s">
        <v>71</v>
      </c>
      <c r="E59" s="73">
        <v>1</v>
      </c>
      <c r="F59" s="74">
        <v>18</v>
      </c>
      <c r="G59" s="74">
        <v>18</v>
      </c>
      <c r="H59" s="58"/>
      <c r="I59" s="58">
        <v>18</v>
      </c>
      <c r="J59" s="58"/>
      <c r="K59" s="58"/>
      <c r="L59" s="58"/>
      <c r="M59" s="58">
        <v>2</v>
      </c>
      <c r="N59" s="58"/>
      <c r="O59" s="58"/>
      <c r="P59" s="58">
        <v>2</v>
      </c>
      <c r="Q59" s="58"/>
      <c r="R59" s="58"/>
      <c r="S59" s="58"/>
      <c r="T59" s="58"/>
      <c r="U59" s="58"/>
      <c r="V59" s="58"/>
      <c r="W59" s="58"/>
      <c r="X59" s="58"/>
      <c r="Y59" s="102"/>
      <c r="Z59" s="55" t="s">
        <v>53</v>
      </c>
      <c r="AA59" s="26"/>
    </row>
    <row r="60" s="25" customFormat="1" ht="16.5" customHeight="1" spans="1:27">
      <c r="A60" s="106"/>
      <c r="B60" s="58">
        <v>109160</v>
      </c>
      <c r="C60" s="108" t="s">
        <v>143</v>
      </c>
      <c r="D60" s="58" t="s">
        <v>71</v>
      </c>
      <c r="E60" s="73">
        <v>1</v>
      </c>
      <c r="F60" s="74">
        <v>18</v>
      </c>
      <c r="G60" s="74">
        <v>18</v>
      </c>
      <c r="H60" s="58">
        <v>18</v>
      </c>
      <c r="I60" s="58"/>
      <c r="J60" s="58"/>
      <c r="K60" s="58"/>
      <c r="L60" s="58"/>
      <c r="M60" s="58">
        <v>3</v>
      </c>
      <c r="N60" s="58"/>
      <c r="O60" s="58"/>
      <c r="P60" s="58"/>
      <c r="Q60" s="58"/>
      <c r="R60" s="58">
        <v>2</v>
      </c>
      <c r="S60" s="58"/>
      <c r="T60" s="58"/>
      <c r="U60" s="58"/>
      <c r="V60" s="58"/>
      <c r="W60" s="58"/>
      <c r="X60" s="26"/>
      <c r="Y60" s="102"/>
      <c r="Z60" s="55" t="s">
        <v>53</v>
      </c>
      <c r="AA60" s="26"/>
    </row>
    <row r="61" s="25" customFormat="1" ht="16.5" customHeight="1" spans="1:27">
      <c r="A61" s="106"/>
      <c r="B61" s="107" t="s">
        <v>144</v>
      </c>
      <c r="C61" s="108" t="s">
        <v>145</v>
      </c>
      <c r="D61" s="58" t="s">
        <v>71</v>
      </c>
      <c r="E61" s="73">
        <v>2</v>
      </c>
      <c r="F61" s="74">
        <v>26</v>
      </c>
      <c r="G61" s="74">
        <v>26</v>
      </c>
      <c r="H61" s="58">
        <v>26</v>
      </c>
      <c r="I61" s="60"/>
      <c r="J61" s="60"/>
      <c r="K61" s="58"/>
      <c r="L61" s="58"/>
      <c r="M61" s="58">
        <v>6</v>
      </c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>
        <v>2</v>
      </c>
      <c r="Y61" s="102"/>
      <c r="Z61" s="55" t="s">
        <v>53</v>
      </c>
      <c r="AA61" s="26"/>
    </row>
    <row r="62" s="25" customFormat="1" ht="16.5" customHeight="1" spans="1:27">
      <c r="A62" s="106"/>
      <c r="B62" s="107" t="s">
        <v>146</v>
      </c>
      <c r="C62" s="108" t="s">
        <v>147</v>
      </c>
      <c r="D62" s="58" t="s">
        <v>71</v>
      </c>
      <c r="E62" s="73">
        <v>2</v>
      </c>
      <c r="F62" s="74">
        <v>26</v>
      </c>
      <c r="G62" s="74">
        <v>26</v>
      </c>
      <c r="H62" s="58">
        <v>26</v>
      </c>
      <c r="I62" s="60"/>
      <c r="J62" s="60"/>
      <c r="K62" s="58"/>
      <c r="L62" s="58"/>
      <c r="M62" s="58">
        <v>6</v>
      </c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>
        <v>2</v>
      </c>
      <c r="Y62" s="102"/>
      <c r="Z62" s="55" t="s">
        <v>53</v>
      </c>
      <c r="AA62" s="26"/>
    </row>
    <row r="63" s="25" customFormat="1" ht="16.5" customHeight="1" spans="1:27">
      <c r="A63" s="106"/>
      <c r="B63" s="107" t="s">
        <v>148</v>
      </c>
      <c r="C63" s="108" t="s">
        <v>149</v>
      </c>
      <c r="D63" s="58" t="s">
        <v>71</v>
      </c>
      <c r="E63" s="73">
        <v>2</v>
      </c>
      <c r="F63" s="74">
        <v>26</v>
      </c>
      <c r="G63" s="74">
        <v>26</v>
      </c>
      <c r="H63" s="58">
        <v>26</v>
      </c>
      <c r="I63" s="60"/>
      <c r="J63" s="60"/>
      <c r="K63" s="58"/>
      <c r="L63" s="58"/>
      <c r="M63" s="58">
        <v>6</v>
      </c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>
        <v>2</v>
      </c>
      <c r="Y63" s="102"/>
      <c r="Z63" s="55" t="s">
        <v>53</v>
      </c>
      <c r="AA63" s="26"/>
    </row>
    <row r="64" s="25" customFormat="1" ht="16.5" customHeight="1" spans="1:27">
      <c r="A64" s="106"/>
      <c r="B64" s="109" t="s">
        <v>150</v>
      </c>
      <c r="C64" s="108" t="s">
        <v>151</v>
      </c>
      <c r="D64" s="58" t="s">
        <v>71</v>
      </c>
      <c r="E64" s="73">
        <v>3</v>
      </c>
      <c r="F64" s="74">
        <v>42</v>
      </c>
      <c r="G64" s="74">
        <v>42</v>
      </c>
      <c r="H64" s="58">
        <v>42</v>
      </c>
      <c r="I64" s="60"/>
      <c r="J64" s="60"/>
      <c r="K64" s="58"/>
      <c r="L64" s="58"/>
      <c r="M64" s="58">
        <v>6</v>
      </c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>
        <v>3</v>
      </c>
      <c r="Y64" s="102"/>
      <c r="Z64" s="55" t="s">
        <v>53</v>
      </c>
      <c r="AA64" s="26"/>
    </row>
    <row r="65" s="25" customFormat="1" ht="16.5" customHeight="1" spans="1:27">
      <c r="A65" s="106"/>
      <c r="B65" s="109" t="s">
        <v>152</v>
      </c>
      <c r="C65" s="108" t="s">
        <v>153</v>
      </c>
      <c r="D65" s="58" t="s">
        <v>71</v>
      </c>
      <c r="E65" s="73">
        <v>3</v>
      </c>
      <c r="F65" s="74">
        <v>42</v>
      </c>
      <c r="G65" s="74">
        <v>42</v>
      </c>
      <c r="H65" s="58">
        <v>42</v>
      </c>
      <c r="I65" s="60"/>
      <c r="J65" s="60"/>
      <c r="K65" s="58"/>
      <c r="L65" s="58"/>
      <c r="M65" s="58">
        <v>6</v>
      </c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58">
        <v>3</v>
      </c>
      <c r="Y65" s="102"/>
      <c r="Z65" s="55" t="s">
        <v>53</v>
      </c>
      <c r="AA65" s="26"/>
    </row>
    <row r="66" s="25" customFormat="1" ht="16.5" customHeight="1" spans="1:27">
      <c r="A66" s="106"/>
      <c r="B66" s="107">
        <v>109025</v>
      </c>
      <c r="C66" s="108" t="s">
        <v>154</v>
      </c>
      <c r="D66" s="58" t="s">
        <v>155</v>
      </c>
      <c r="E66" s="104">
        <v>0</v>
      </c>
      <c r="F66" s="97">
        <v>4</v>
      </c>
      <c r="G66" s="58">
        <v>4</v>
      </c>
      <c r="H66" s="58"/>
      <c r="I66" s="58">
        <v>4</v>
      </c>
      <c r="J66" s="58"/>
      <c r="K66" s="58"/>
      <c r="L66" s="58"/>
      <c r="M66" s="58">
        <v>3</v>
      </c>
      <c r="N66" s="58"/>
      <c r="O66" s="58"/>
      <c r="P66" s="58"/>
      <c r="Q66" s="58"/>
      <c r="R66" s="58" t="s">
        <v>105</v>
      </c>
      <c r="S66" s="58"/>
      <c r="T66" s="58"/>
      <c r="U66" s="58"/>
      <c r="V66" s="58"/>
      <c r="W66" s="58"/>
      <c r="X66" s="58"/>
      <c r="Y66" s="102"/>
      <c r="Z66" s="55" t="s">
        <v>53</v>
      </c>
      <c r="AA66" s="26"/>
    </row>
    <row r="67" s="25" customFormat="1" ht="16.5" customHeight="1" spans="1:27">
      <c r="A67" s="106"/>
      <c r="B67" s="107" t="s">
        <v>156</v>
      </c>
      <c r="C67" s="108" t="s">
        <v>157</v>
      </c>
      <c r="D67" s="58" t="s">
        <v>71</v>
      </c>
      <c r="E67" s="104">
        <v>9</v>
      </c>
      <c r="F67" s="74">
        <v>360</v>
      </c>
      <c r="G67" s="58"/>
      <c r="H67" s="58"/>
      <c r="I67" s="58"/>
      <c r="J67" s="58"/>
      <c r="K67" s="58">
        <v>360</v>
      </c>
      <c r="L67" s="58"/>
      <c r="M67" s="58">
        <v>4</v>
      </c>
      <c r="N67" s="58"/>
      <c r="O67" s="58"/>
      <c r="P67" s="58"/>
      <c r="Q67" s="58"/>
      <c r="R67" s="58"/>
      <c r="S67" s="58"/>
      <c r="T67" s="58"/>
      <c r="U67" s="58">
        <v>20</v>
      </c>
      <c r="V67" s="58"/>
      <c r="W67" s="58"/>
      <c r="X67" s="58"/>
      <c r="Y67" s="102"/>
      <c r="Z67" s="55" t="s">
        <v>53</v>
      </c>
    </row>
    <row r="68" s="25" customFormat="1" ht="16.5" customHeight="1" spans="1:27">
      <c r="A68" s="106"/>
      <c r="B68" s="107" t="s">
        <v>158</v>
      </c>
      <c r="C68" s="108" t="s">
        <v>6</v>
      </c>
      <c r="D68" s="58" t="s">
        <v>71</v>
      </c>
      <c r="E68" s="104">
        <v>9</v>
      </c>
      <c r="F68" s="74">
        <v>360</v>
      </c>
      <c r="G68" s="58"/>
      <c r="H68" s="58"/>
      <c r="I68" s="58"/>
      <c r="J68" s="58"/>
      <c r="K68" s="58">
        <v>360</v>
      </c>
      <c r="L68" s="58"/>
      <c r="M68" s="58">
        <v>5</v>
      </c>
      <c r="N68" s="58"/>
      <c r="O68" s="58"/>
      <c r="P68" s="58"/>
      <c r="Q68" s="58"/>
      <c r="R68" s="58"/>
      <c r="S68" s="58"/>
      <c r="T68" s="58"/>
      <c r="U68" s="58"/>
      <c r="V68" s="58"/>
      <c r="W68" s="58">
        <v>20</v>
      </c>
      <c r="X68" s="58"/>
      <c r="Y68" s="102"/>
      <c r="Z68" s="55" t="s">
        <v>53</v>
      </c>
    </row>
    <row r="69" s="25" customFormat="1" ht="12" customHeight="1" spans="1:27">
      <c r="A69" s="58"/>
      <c r="B69" s="58"/>
      <c r="C69" s="46" t="s">
        <v>36</v>
      </c>
      <c r="D69" s="58"/>
      <c r="E69" s="110">
        <f t="shared" ref="E69:K69" si="3">SUM(E55:E68)</f>
        <v>38</v>
      </c>
      <c r="F69" s="111">
        <f t="shared" si="3"/>
        <v>1018</v>
      </c>
      <c r="G69" s="111">
        <f t="shared" si="3"/>
        <v>298</v>
      </c>
      <c r="H69" s="112">
        <f t="shared" si="3"/>
        <v>180</v>
      </c>
      <c r="I69" s="112">
        <f t="shared" si="3"/>
        <v>86</v>
      </c>
      <c r="J69" s="112">
        <f t="shared" si="3"/>
        <v>32</v>
      </c>
      <c r="K69" s="112">
        <f t="shared" si="3"/>
        <v>720</v>
      </c>
      <c r="L69" s="58"/>
      <c r="M69" s="58"/>
      <c r="N69" s="113"/>
      <c r="O69" s="113"/>
      <c r="P69" s="58"/>
      <c r="Q69" s="58"/>
      <c r="R69" s="58"/>
      <c r="S69" s="58"/>
      <c r="T69" s="58"/>
      <c r="U69" s="58"/>
      <c r="V69" s="58"/>
      <c r="W69" s="58"/>
      <c r="X69" s="58"/>
      <c r="Y69" s="102"/>
      <c r="Z69" s="114"/>
    </row>
    <row r="70" s="25" customFormat="1" ht="12" customHeight="1" spans="1:27">
      <c r="A70" s="58" t="s">
        <v>17</v>
      </c>
      <c r="B70" s="58"/>
      <c r="C70" s="58"/>
      <c r="D70" s="58"/>
      <c r="E70" s="115">
        <v>140</v>
      </c>
      <c r="F70" s="116">
        <f>SUM(F55:F68,F45:F53,F32:F43,F9:F30)-56</f>
        <v>2773</v>
      </c>
      <c r="G70" s="112">
        <f t="shared" ref="E70:K70" si="4">SUM(G55:G68,G45:G53,G32:G43,G9:G30)</f>
        <v>1693</v>
      </c>
      <c r="H70" s="112">
        <f t="shared" si="4"/>
        <v>704</v>
      </c>
      <c r="I70" s="112">
        <f t="shared" si="4"/>
        <v>733</v>
      </c>
      <c r="J70" s="112">
        <f t="shared" si="4"/>
        <v>280</v>
      </c>
      <c r="K70" s="112">
        <f t="shared" si="4"/>
        <v>824</v>
      </c>
      <c r="L70" s="58"/>
      <c r="M70" s="58"/>
      <c r="N70" s="113"/>
      <c r="O70" s="113"/>
      <c r="P70" s="58"/>
      <c r="Q70" s="58"/>
      <c r="R70" s="58"/>
      <c r="S70" s="58"/>
      <c r="T70" s="58"/>
      <c r="U70" s="58"/>
      <c r="V70" s="58"/>
      <c r="W70" s="58"/>
      <c r="X70" s="58"/>
      <c r="Y70" s="102"/>
      <c r="Z70" s="114"/>
    </row>
    <row r="71" s="25" customFormat="1" ht="12" customHeight="1" spans="1:27">
      <c r="A71" s="58" t="s">
        <v>159</v>
      </c>
      <c r="B71" s="58"/>
      <c r="C71" s="58"/>
      <c r="D71" s="58"/>
      <c r="E71" s="73"/>
      <c r="F71" s="58"/>
      <c r="G71" s="58"/>
      <c r="H71" s="58"/>
      <c r="I71" s="58"/>
      <c r="J71" s="58"/>
      <c r="K71" s="58"/>
      <c r="L71" s="58"/>
      <c r="M71" s="58"/>
      <c r="N71" s="55">
        <v>28</v>
      </c>
      <c r="O71" s="55">
        <f t="shared" ref="O71:X71" si="5">SUM(O9:O70)</f>
        <v>4</v>
      </c>
      <c r="P71" s="55">
        <v>24</v>
      </c>
      <c r="Q71" s="55">
        <f t="shared" si="5"/>
        <v>6</v>
      </c>
      <c r="R71" s="55">
        <v>32</v>
      </c>
      <c r="S71" s="55">
        <f t="shared" si="5"/>
        <v>0</v>
      </c>
      <c r="T71" s="55">
        <f>SUM(T8:T70)</f>
        <v>0</v>
      </c>
      <c r="U71" s="55">
        <f t="shared" si="5"/>
        <v>20</v>
      </c>
      <c r="V71" s="55">
        <f t="shared" si="5"/>
        <v>0</v>
      </c>
      <c r="W71" s="55">
        <f t="shared" si="5"/>
        <v>20</v>
      </c>
      <c r="X71" s="55">
        <v>12</v>
      </c>
      <c r="Y71" s="102"/>
      <c r="Z71" s="114"/>
    </row>
    <row r="72" s="25" customFormat="1" ht="12" customHeight="1" spans="1:27">
      <c r="A72" s="58" t="s">
        <v>160</v>
      </c>
      <c r="B72" s="58"/>
      <c r="C72" s="58"/>
      <c r="D72" s="58"/>
      <c r="E72" s="73"/>
      <c r="F72" s="58"/>
      <c r="G72" s="58"/>
      <c r="H72" s="58"/>
      <c r="I72" s="58"/>
      <c r="J72" s="58"/>
      <c r="K72" s="58"/>
      <c r="L72" s="58"/>
      <c r="M72" s="58"/>
      <c r="N72" s="58">
        <v>15</v>
      </c>
      <c r="O72" s="58"/>
      <c r="P72" s="58">
        <v>15</v>
      </c>
      <c r="Q72" s="58"/>
      <c r="R72" s="58">
        <v>14</v>
      </c>
      <c r="S72" s="58"/>
      <c r="T72" s="58">
        <v>1</v>
      </c>
      <c r="U72" s="58"/>
      <c r="V72" s="58">
        <v>1</v>
      </c>
      <c r="W72" s="58"/>
      <c r="X72" s="58">
        <v>5</v>
      </c>
      <c r="Y72" s="102"/>
      <c r="Z72" s="114"/>
    </row>
    <row r="73" s="25" customFormat="1" ht="12" customHeight="1" spans="1:27">
      <c r="A73" s="58" t="s">
        <v>161</v>
      </c>
      <c r="B73" s="58"/>
      <c r="C73" s="58"/>
      <c r="D73" s="58"/>
      <c r="E73" s="73"/>
      <c r="F73" s="58"/>
      <c r="G73" s="117"/>
      <c r="H73" s="58"/>
      <c r="I73" s="58"/>
      <c r="J73" s="58"/>
      <c r="K73" s="58"/>
      <c r="L73" s="58"/>
      <c r="M73" s="58"/>
      <c r="N73" s="118" t="s">
        <v>162</v>
      </c>
      <c r="O73" s="118"/>
      <c r="P73" s="118" t="s">
        <v>162</v>
      </c>
      <c r="Q73" s="118"/>
      <c r="R73" s="118" t="s">
        <v>163</v>
      </c>
      <c r="S73" s="118"/>
      <c r="T73" s="118" t="s">
        <v>164</v>
      </c>
      <c r="U73" s="118"/>
      <c r="V73" s="118" t="s">
        <v>164</v>
      </c>
      <c r="W73" s="118"/>
      <c r="X73" s="119" t="s">
        <v>165</v>
      </c>
      <c r="Y73" s="120"/>
      <c r="Z73" s="114"/>
    </row>
    <row r="76" spans="1:27">
      <c r="J76" s="121"/>
    </row>
  </sheetData>
  <autoFilter xmlns:etc="http://www.wps.cn/officeDocument/2017/etCustomData" ref="A3:Z73" etc:filterBottomFollowUsedRange="0">
    <extLst/>
  </autoFilter>
  <sortState ref="B61:Z65">
    <sortCondition ref="B61"/>
  </sortState>
  <mergeCells count="46">
    <mergeCell ref="A1:Z1"/>
    <mergeCell ref="F3:K3"/>
    <mergeCell ref="L3:M3"/>
    <mergeCell ref="N3:Y3"/>
    <mergeCell ref="G4:J4"/>
    <mergeCell ref="N4:Q4"/>
    <mergeCell ref="R4:U4"/>
    <mergeCell ref="V4:Y4"/>
    <mergeCell ref="N5:O5"/>
    <mergeCell ref="P5:Q5"/>
    <mergeCell ref="R5:S5"/>
    <mergeCell ref="T5:U5"/>
    <mergeCell ref="V5:W5"/>
    <mergeCell ref="X5:Y5"/>
    <mergeCell ref="N6:O6"/>
    <mergeCell ref="P6:Q6"/>
    <mergeCell ref="R6:S6"/>
    <mergeCell ref="T6:U6"/>
    <mergeCell ref="V6:W6"/>
    <mergeCell ref="X6:Y6"/>
    <mergeCell ref="N73:O73"/>
    <mergeCell ref="P73:Q73"/>
    <mergeCell ref="R73:S73"/>
    <mergeCell ref="T73:U73"/>
    <mergeCell ref="V73:W73"/>
    <mergeCell ref="X73:Y73"/>
    <mergeCell ref="A3:A8"/>
    <mergeCell ref="A9:A36"/>
    <mergeCell ref="A37:A43"/>
    <mergeCell ref="A45:A53"/>
    <mergeCell ref="A55:A68"/>
    <mergeCell ref="B3:B8"/>
    <mergeCell ref="C3:C8"/>
    <mergeCell ref="D3:D8"/>
    <mergeCell ref="E3:E8"/>
    <mergeCell ref="E32:E36"/>
    <mergeCell ref="F4:F8"/>
    <mergeCell ref="F32:F36"/>
    <mergeCell ref="G5:G8"/>
    <mergeCell ref="H5:H8"/>
    <mergeCell ref="I5:I8"/>
    <mergeCell ref="J5:J8"/>
    <mergeCell ref="K4:K8"/>
    <mergeCell ref="L4:L8"/>
    <mergeCell ref="M4:M8"/>
    <mergeCell ref="Z3:Z8"/>
  </mergeCells>
  <conditionalFormatting sqref="B58:C65">
    <cfRule type="duplicateValues" dxfId="0" priority="3"/>
  </conditionalFormatting>
  <conditionalFormatting sqref="C61:C65 C58">
    <cfRule type="duplicateValues" dxfId="0" priority="1"/>
  </conditionalFormatting>
  <printOptions horizontalCentered="1"/>
  <pageMargins left="0.354166666666667" right="0.118055555555556" top="0.275" bottom="0.118055555555556" header="0.156944444444444" footer="0.550694444444444"/>
  <pageSetup paperSize="9" fitToWidth="0" fitToHeight="0" orientation="landscape" blackAndWhite="1" horizontalDpi="600"/>
  <headerFooter alignWithMargins="0"/>
  <ignoredErrors>
    <ignoredError sqref="T66:T71 T58:T60" formula="1"/>
    <ignoredError sqref="U66:V71 S66:S71 O66:O71 U58:V60 S58:S60 O58:O60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workbookViewId="0">
      <selection activeCell="D25" sqref="D25"/>
    </sheetView>
  </sheetViews>
  <sheetFormatPr defaultColWidth="9" defaultRowHeight="14.25"/>
  <cols>
    <col min="1" max="1" width="6.875" style="18" customWidth="1"/>
    <col min="2" max="2" width="7.25" style="18" customWidth="1"/>
    <col min="3" max="3" width="20.125" style="18" customWidth="1"/>
    <col min="4" max="4" width="17" style="18" customWidth="1"/>
    <col min="5" max="5" width="16.25" style="18" customWidth="1"/>
    <col min="6" max="10" width="4.5" style="18" customWidth="1"/>
    <col min="11" max="32" width="9" style="18" customWidth="1"/>
    <col min="33" max="16384" width="8.625" style="18"/>
  </cols>
  <sheetData>
    <row r="1" ht="39" customHeight="1" spans="1:10">
      <c r="A1" s="19" t="s">
        <v>166</v>
      </c>
      <c r="B1" s="19"/>
      <c r="C1" s="19"/>
      <c r="D1" s="19"/>
      <c r="E1" s="19"/>
      <c r="F1" s="19"/>
      <c r="G1" s="19"/>
      <c r="H1" s="19"/>
      <c r="I1" s="19"/>
      <c r="J1" s="19"/>
    </row>
    <row r="2" ht="25.5" customHeight="1" spans="1:10">
      <c r="A2" s="20" t="s">
        <v>167</v>
      </c>
      <c r="B2" s="21" t="s">
        <v>168</v>
      </c>
      <c r="C2" s="21"/>
      <c r="D2" s="22" t="s">
        <v>169</v>
      </c>
      <c r="E2" s="21" t="s">
        <v>170</v>
      </c>
      <c r="F2" s="22" t="s">
        <v>171</v>
      </c>
      <c r="G2" s="20" t="s">
        <v>172</v>
      </c>
      <c r="H2" s="20"/>
      <c r="I2" s="20"/>
      <c r="J2" s="20" t="s">
        <v>173</v>
      </c>
    </row>
    <row r="3" ht="25.5" customHeight="1" spans="1:10">
      <c r="A3" s="20"/>
      <c r="B3" s="21"/>
      <c r="C3" s="21"/>
      <c r="D3" s="21"/>
      <c r="E3" s="21"/>
      <c r="F3" s="21"/>
      <c r="G3" s="20" t="s">
        <v>174</v>
      </c>
      <c r="H3" s="20" t="s">
        <v>175</v>
      </c>
      <c r="I3" s="20" t="s">
        <v>176</v>
      </c>
      <c r="J3" s="20"/>
    </row>
    <row r="4" ht="63.75" customHeight="1" spans="1:10">
      <c r="A4" s="23" t="s">
        <v>177</v>
      </c>
      <c r="B4" s="21" t="s">
        <v>178</v>
      </c>
      <c r="C4" s="21" t="s">
        <v>179</v>
      </c>
      <c r="D4" s="21" t="s">
        <v>180</v>
      </c>
      <c r="E4" s="21" t="s">
        <v>181</v>
      </c>
      <c r="F4" s="21">
        <v>94</v>
      </c>
      <c r="G4" s="21">
        <v>1</v>
      </c>
      <c r="H4" s="21"/>
      <c r="I4" s="21" t="s">
        <v>182</v>
      </c>
      <c r="J4" s="21" t="s">
        <v>183</v>
      </c>
    </row>
    <row r="5" ht="63.75" customHeight="1" spans="1:10">
      <c r="A5" s="23"/>
      <c r="B5" s="21" t="s">
        <v>184</v>
      </c>
      <c r="C5" s="21" t="s">
        <v>185</v>
      </c>
      <c r="D5" s="21" t="s">
        <v>186</v>
      </c>
      <c r="E5" s="21" t="s">
        <v>187</v>
      </c>
      <c r="F5" s="21">
        <v>8</v>
      </c>
      <c r="G5" s="21">
        <v>1</v>
      </c>
      <c r="H5" s="21"/>
      <c r="I5" s="21" t="s">
        <v>182</v>
      </c>
      <c r="J5" s="21" t="s">
        <v>183</v>
      </c>
    </row>
    <row r="6" ht="63.75" customHeight="1" spans="1:10">
      <c r="A6" s="23"/>
      <c r="B6" s="21" t="s">
        <v>188</v>
      </c>
      <c r="C6" s="21" t="s">
        <v>189</v>
      </c>
      <c r="D6" s="21" t="s">
        <v>190</v>
      </c>
      <c r="E6" s="21" t="s">
        <v>191</v>
      </c>
      <c r="F6" s="21">
        <v>32</v>
      </c>
      <c r="G6" s="21">
        <v>1</v>
      </c>
      <c r="H6" s="21"/>
      <c r="I6" s="21" t="s">
        <v>182</v>
      </c>
      <c r="J6" s="21" t="s">
        <v>192</v>
      </c>
    </row>
    <row r="7" ht="63.75" customHeight="1" spans="1:10">
      <c r="A7" s="23" t="s">
        <v>193</v>
      </c>
      <c r="B7" s="21" t="s">
        <v>178</v>
      </c>
      <c r="C7" s="21" t="s">
        <v>194</v>
      </c>
      <c r="D7" s="21" t="s">
        <v>195</v>
      </c>
      <c r="E7" s="21" t="s">
        <v>196</v>
      </c>
      <c r="F7" s="21">
        <v>72</v>
      </c>
      <c r="G7" s="21">
        <v>2</v>
      </c>
      <c r="H7" s="21"/>
      <c r="I7" s="21" t="s">
        <v>182</v>
      </c>
      <c r="J7" s="21" t="s">
        <v>183</v>
      </c>
    </row>
    <row r="8" ht="63.75" customHeight="1" spans="1:10">
      <c r="A8" s="23"/>
      <c r="B8" s="21" t="s">
        <v>184</v>
      </c>
      <c r="C8" s="21" t="s">
        <v>197</v>
      </c>
      <c r="D8" s="21" t="s">
        <v>198</v>
      </c>
      <c r="E8" s="21" t="s">
        <v>199</v>
      </c>
      <c r="F8" s="21">
        <v>24</v>
      </c>
      <c r="G8" s="21">
        <v>2</v>
      </c>
      <c r="H8" s="21"/>
      <c r="I8" s="21" t="s">
        <v>182</v>
      </c>
      <c r="J8" s="21" t="s">
        <v>183</v>
      </c>
    </row>
    <row r="9" ht="63.75" customHeight="1" spans="1:10">
      <c r="A9" s="23"/>
      <c r="B9" s="21" t="s">
        <v>188</v>
      </c>
      <c r="C9" s="21" t="s">
        <v>200</v>
      </c>
      <c r="D9" s="21" t="s">
        <v>201</v>
      </c>
      <c r="E9" s="21" t="s">
        <v>202</v>
      </c>
      <c r="F9" s="21">
        <v>18</v>
      </c>
      <c r="G9" s="21" t="s">
        <v>203</v>
      </c>
      <c r="H9" s="21"/>
      <c r="I9" s="21" t="s">
        <v>182</v>
      </c>
      <c r="J9" s="21" t="s">
        <v>183</v>
      </c>
    </row>
    <row r="10" ht="63.75" customHeight="1" spans="1:10">
      <c r="A10" s="23" t="s">
        <v>204</v>
      </c>
      <c r="B10" s="21" t="s">
        <v>178</v>
      </c>
      <c r="C10" s="21" t="s">
        <v>205</v>
      </c>
      <c r="D10" s="21" t="s">
        <v>195</v>
      </c>
      <c r="E10" s="21" t="s">
        <v>206</v>
      </c>
      <c r="F10" s="21">
        <v>80</v>
      </c>
      <c r="G10" s="21">
        <v>3</v>
      </c>
      <c r="H10" s="21"/>
      <c r="I10" s="21" t="s">
        <v>182</v>
      </c>
      <c r="J10" s="21" t="s">
        <v>183</v>
      </c>
    </row>
    <row r="11" ht="63.75" customHeight="1" spans="1:10">
      <c r="A11" s="23"/>
      <c r="B11" s="21" t="s">
        <v>184</v>
      </c>
      <c r="C11" s="21" t="s">
        <v>207</v>
      </c>
      <c r="D11" s="21" t="s">
        <v>208</v>
      </c>
      <c r="E11" s="21" t="s">
        <v>209</v>
      </c>
      <c r="F11" s="21">
        <v>62</v>
      </c>
      <c r="G11" s="21" t="s">
        <v>210</v>
      </c>
      <c r="H11" s="21"/>
      <c r="I11" s="21" t="s">
        <v>182</v>
      </c>
      <c r="J11" s="21" t="s">
        <v>183</v>
      </c>
    </row>
    <row r="12" ht="63.75" customHeight="1" spans="1:10">
      <c r="A12" s="23"/>
      <c r="B12" s="21" t="s">
        <v>188</v>
      </c>
      <c r="C12" s="21" t="s">
        <v>211</v>
      </c>
      <c r="D12" s="21" t="s">
        <v>212</v>
      </c>
      <c r="E12" s="21" t="s">
        <v>213</v>
      </c>
      <c r="F12" s="21">
        <v>720</v>
      </c>
      <c r="G12" s="21" t="s">
        <v>214</v>
      </c>
      <c r="H12" s="21"/>
      <c r="I12" s="21"/>
      <c r="J12" s="21" t="s">
        <v>215</v>
      </c>
    </row>
    <row r="14" ht="18.75" customHeight="1" spans="1:10">
      <c r="A14" s="24" t="s">
        <v>216</v>
      </c>
      <c r="B14" s="24"/>
      <c r="C14" s="24"/>
      <c r="D14" s="24"/>
      <c r="E14" s="24"/>
      <c r="F14" s="24"/>
      <c r="G14" s="24"/>
      <c r="H14" s="24"/>
      <c r="I14" s="24"/>
      <c r="J14" s="24"/>
    </row>
  </sheetData>
  <mergeCells count="11">
    <mergeCell ref="A1:J1"/>
    <mergeCell ref="G2:I2"/>
    <mergeCell ref="A14:J14"/>
    <mergeCell ref="A2:A3"/>
    <mergeCell ref="A4:A6"/>
    <mergeCell ref="A7:A9"/>
    <mergeCell ref="A10:A12"/>
    <mergeCell ref="D2:D3"/>
    <mergeCell ref="E2:E3"/>
    <mergeCell ref="F2:F3"/>
    <mergeCell ref="B2:C3"/>
  </mergeCells>
  <pageMargins left="0.42" right="0.27" top="0.56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workbookViewId="0">
      <selection activeCell="J8" sqref="J8"/>
    </sheetView>
  </sheetViews>
  <sheetFormatPr defaultColWidth="9" defaultRowHeight="14.25" outlineLevelCol="6"/>
  <cols>
    <col min="1" max="1" width="21.625" style="1" customWidth="1"/>
    <col min="2" max="2" width="8.5" style="1" customWidth="1"/>
    <col min="3" max="3" width="8.625" style="1" customWidth="1"/>
    <col min="4" max="6" width="10.125" style="1" customWidth="1"/>
    <col min="7" max="7" width="8.25" style="2" customWidth="1"/>
    <col min="8" max="25" width="9" style="3" customWidth="1"/>
    <col min="26" max="16384" width="8.625" style="3"/>
  </cols>
  <sheetData>
    <row r="1" ht="36.75" customHeight="1" spans="1:7">
      <c r="A1" s="4" t="s">
        <v>217</v>
      </c>
      <c r="B1" s="4"/>
      <c r="C1" s="4"/>
      <c r="D1" s="4"/>
      <c r="E1" s="4"/>
    </row>
    <row r="2" ht="35.25" customHeight="1" spans="1:7">
      <c r="A2" s="5" t="s">
        <v>218</v>
      </c>
      <c r="B2" s="6" t="s">
        <v>219</v>
      </c>
      <c r="C2" s="6" t="s">
        <v>220</v>
      </c>
      <c r="D2" s="7" t="s">
        <v>221</v>
      </c>
      <c r="E2" s="8"/>
      <c r="F2" s="9"/>
      <c r="G2" s="10" t="s">
        <v>222</v>
      </c>
    </row>
    <row r="3" ht="35.25" customHeight="1" spans="1:7">
      <c r="A3" s="5"/>
      <c r="B3" s="6"/>
      <c r="C3" s="6"/>
      <c r="D3" s="6" t="s">
        <v>223</v>
      </c>
      <c r="E3" s="6" t="s">
        <v>39</v>
      </c>
      <c r="F3" s="6" t="s">
        <v>224</v>
      </c>
      <c r="G3" s="11"/>
    </row>
    <row r="4" ht="35.25" customHeight="1" spans="1:7">
      <c r="A4" s="5" t="s">
        <v>44</v>
      </c>
      <c r="B4" s="12">
        <v>505</v>
      </c>
      <c r="C4" s="13">
        <v>305</v>
      </c>
      <c r="D4" s="12">
        <v>144</v>
      </c>
      <c r="E4" s="6">
        <v>96</v>
      </c>
      <c r="F4" s="12">
        <v>48</v>
      </c>
      <c r="G4" s="11">
        <f>$B$4/$B$9</f>
        <v>0.180938731637406</v>
      </c>
    </row>
    <row r="5" ht="35.25" customHeight="1" spans="1:7">
      <c r="A5" s="14" t="s">
        <v>111</v>
      </c>
      <c r="B5" s="14">
        <v>288</v>
      </c>
      <c r="C5" s="14">
        <v>144</v>
      </c>
      <c r="D5" s="14">
        <v>144</v>
      </c>
      <c r="E5" s="14"/>
      <c r="F5" s="14"/>
      <c r="G5" s="15">
        <f>$B$5/$B$9</f>
        <v>0.103188821211035</v>
      </c>
    </row>
    <row r="6" ht="35.25" customHeight="1" spans="1:7">
      <c r="A6" s="6" t="s">
        <v>225</v>
      </c>
      <c r="B6" s="12">
        <v>372</v>
      </c>
      <c r="C6" s="13">
        <v>265</v>
      </c>
      <c r="D6" s="12">
        <f>SUM(E6:F6)</f>
        <v>107</v>
      </c>
      <c r="E6" s="6">
        <v>107</v>
      </c>
      <c r="F6" s="5">
        <v>0</v>
      </c>
      <c r="G6" s="11">
        <f>$B$6/$B$9</f>
        <v>0.133285560730921</v>
      </c>
    </row>
    <row r="7" ht="35.25" customHeight="1" spans="1:7">
      <c r="A7" s="6" t="s">
        <v>226</v>
      </c>
      <c r="B7" s="12">
        <v>608</v>
      </c>
      <c r="C7" s="13">
        <v>332</v>
      </c>
      <c r="D7" s="12">
        <f>SUM(E7:F7)</f>
        <v>276</v>
      </c>
      <c r="E7" s="6">
        <v>276</v>
      </c>
      <c r="F7" s="5">
        <v>0</v>
      </c>
      <c r="G7" s="11">
        <f>$B$7/$B$9</f>
        <v>0.217843067001075</v>
      </c>
    </row>
    <row r="8" ht="35.25" customHeight="1" spans="1:7">
      <c r="A8" s="6" t="s">
        <v>130</v>
      </c>
      <c r="B8" s="12">
        <v>1018</v>
      </c>
      <c r="C8" s="1">
        <v>176</v>
      </c>
      <c r="D8" s="12">
        <f>SUM(E8:F8)</f>
        <v>842</v>
      </c>
      <c r="E8" s="12">
        <v>122</v>
      </c>
      <c r="F8" s="12">
        <v>720</v>
      </c>
      <c r="G8" s="11">
        <f>$B$8/$B$9</f>
        <v>0.364743819419563</v>
      </c>
    </row>
    <row r="9" ht="35.25" customHeight="1" spans="1:7">
      <c r="A9" s="6" t="s">
        <v>17</v>
      </c>
      <c r="B9" s="5">
        <f t="shared" ref="B9:G9" si="0">SUM(B4:B8)</f>
        <v>2791</v>
      </c>
      <c r="C9" s="5">
        <f t="shared" si="0"/>
        <v>1222</v>
      </c>
      <c r="D9" s="5">
        <f t="shared" si="0"/>
        <v>1513</v>
      </c>
      <c r="E9" s="5">
        <f t="shared" si="0"/>
        <v>601</v>
      </c>
      <c r="F9" s="5">
        <f t="shared" si="0"/>
        <v>768</v>
      </c>
      <c r="G9" s="11">
        <f t="shared" si="0"/>
        <v>1</v>
      </c>
    </row>
    <row r="10" ht="41" customHeight="1" spans="1:7">
      <c r="A10" s="6" t="s">
        <v>227</v>
      </c>
      <c r="B10" s="6"/>
      <c r="C10" s="16" t="s">
        <v>228</v>
      </c>
      <c r="D10" s="17"/>
      <c r="E10" s="17"/>
      <c r="F10" s="17"/>
      <c r="G10" s="17"/>
    </row>
  </sheetData>
  <mergeCells count="8">
    <mergeCell ref="A1:E1"/>
    <mergeCell ref="D2:F2"/>
    <mergeCell ref="A10:B10"/>
    <mergeCell ref="C10:G10"/>
    <mergeCell ref="A2:A3"/>
    <mergeCell ref="B2:B3"/>
    <mergeCell ref="C2:C3"/>
    <mergeCell ref="G2:G3"/>
  </mergeCells>
  <printOptions horizontalCentered="1"/>
  <pageMargins left="0.94488188976378" right="0.748031496062992" top="0.984251968503937" bottom="0.984251968503937" header="0.511811023622047" footer="0.51181102362204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番茄花园</Company>
  <Application>Kingsoft Office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教学活动时间安排表</vt:lpstr>
      <vt:lpstr>课程设置、教学进程计划及课时（学分实际学分</vt:lpstr>
      <vt:lpstr>实践教学活动安排 (2)</vt:lpstr>
      <vt:lpstr>课程类别和结构比例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番茄花园</dc:creator>
  <cp:lastModifiedBy>朱明霞</cp:lastModifiedBy>
  <dcterms:created xsi:type="dcterms:W3CDTF">2009-10-04T21:51:00Z</dcterms:created>
  <dcterms:modified xsi:type="dcterms:W3CDTF">2026-05-15T00:49:27Z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EA5F1252FB5E4F0796040A9127AAE1AB_13</vt:lpwstr>
  </property>
  <property fmtid="{D5CDD505-2E9C-101B-9397-08002B2CF9AE}" pid="4" name="CalculationRule">
    <vt:i4>0</vt:i4>
  </property>
</Properties>
</file>